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\閱讀圖書\圖書採購\送審資料\"/>
    </mc:Choice>
  </mc:AlternateContent>
  <bookViews>
    <workbookView xWindow="0" yWindow="0" windowWidth="28800" windowHeight="12285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5" i="1" l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H125" i="1" l="1"/>
  <c r="I4" i="1"/>
  <c r="I125" i="1" l="1"/>
  <c r="I13" i="2"/>
  <c r="I12" i="2"/>
  <c r="I11" i="2"/>
  <c r="I10" i="2"/>
  <c r="I9" i="2"/>
  <c r="I8" i="2"/>
  <c r="I7" i="2"/>
  <c r="I6" i="2"/>
  <c r="I5" i="2"/>
  <c r="I4" i="2"/>
  <c r="I3" i="2"/>
  <c r="I2" i="2"/>
  <c r="I1" i="2"/>
</calcChain>
</file>

<file path=xl/sharedStrings.xml><?xml version="1.0" encoding="utf-8"?>
<sst xmlns="http://schemas.openxmlformats.org/spreadsheetml/2006/main" count="962" uniqueCount="385">
  <si>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</si>
  <si>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</si>
  <si>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</si>
  <si>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</si>
  <si>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</si>
  <si>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</si>
  <si>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</si>
  <si>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</si>
  <si>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</si>
  <si>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</si>
  <si>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</si>
  <si>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</si>
  <si>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</si>
  <si>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</si>
  <si>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臺南市111學年度玉井區玉井國中圖書館圖書採購書單                   </t>
    <phoneticPr fontId="1" type="noConversion"/>
  </si>
  <si>
    <t>學校班級最高學生數( 29 )人</t>
    <phoneticPr fontId="1" type="noConversion"/>
  </si>
  <si>
    <t>怪盜亞森．羅蘋1：神祕旅客</t>
  </si>
  <si>
    <t>小熊出版</t>
  </si>
  <si>
    <t>名偵探福爾摩斯4：跳舞人形暗號</t>
  </si>
  <si>
    <t>名偵探福爾摩斯5：巴斯克維爾的獵犬</t>
  </si>
  <si>
    <t>名偵探福爾摩斯3：最後一案</t>
  </si>
  <si>
    <t>給中學生的口語表達術：一輩子都要擁有的口語表達力，從現在開始學習！</t>
  </si>
  <si>
    <t>給中學生的專題寫作術：一輩子都需要的關鍵寫作力，從現在開始學習！</t>
  </si>
  <si>
    <t>給中學生的情緒管理術：一輩子都需要的情緒調適力，現在開始學習！</t>
  </si>
  <si>
    <t>游嘉惠 </t>
  </si>
  <si>
    <t>親子天下</t>
    <phoneticPr fontId="1" type="noConversion"/>
  </si>
  <si>
    <t>哈利波特(1)：神秘的魔法石</t>
  </si>
  <si>
    <t>哈利波特(2)：消失的密室</t>
  </si>
  <si>
    <t>哈利波特(3)：阿茲卡班的逃犯</t>
  </si>
  <si>
    <t>哈利波特(4)火盃的考驗</t>
  </si>
  <si>
    <t>哈利波特(5)鳳凰會的密令</t>
  </si>
  <si>
    <t>哈利波特(6)混血王子的背叛</t>
  </si>
  <si>
    <t>給中小學生的藝術史（雕塑篇）</t>
  </si>
  <si>
    <t>給中小學生的藝術史（建築篇）</t>
  </si>
  <si>
    <t>J.K.羅琳</t>
  </si>
  <si>
    <t>皇冠</t>
  </si>
  <si>
    <t>給中小學生的藝術史（繪畫篇）</t>
  </si>
  <si>
    <t>怪物的孩子</t>
  </si>
  <si>
    <t>魯蛇俱樂部</t>
  </si>
  <si>
    <t>好朋友大對決</t>
  </si>
  <si>
    <t>臨界點：歷劫核冬的少年</t>
  </si>
  <si>
    <t>湯姆的午夜花園</t>
  </si>
  <si>
    <t>冰海之鯨</t>
  </si>
  <si>
    <t>小樹文化 </t>
  </si>
  <si>
    <t>台灣角川 </t>
  </si>
  <si>
    <t>安德魯‧克萊門斯</t>
  </si>
  <si>
    <t>遠流 </t>
  </si>
  <si>
    <t>安德魯．克萊門斯</t>
    <phoneticPr fontId="1" type="noConversion"/>
  </si>
  <si>
    <t>台灣東方</t>
  </si>
  <si>
    <t>菲利帕．皮亞斯</t>
  </si>
  <si>
    <t>台灣東方</t>
    <phoneticPr fontId="1" type="noConversion"/>
  </si>
  <si>
    <t>水滸傳</t>
  </si>
  <si>
    <t>聚光文創</t>
  </si>
  <si>
    <t>金魚男孩</t>
  </si>
  <si>
    <t>麗莎．湯普森</t>
  </si>
  <si>
    <t>小樹文化</t>
  </si>
  <si>
    <t>漂流木男孩</t>
  </si>
  <si>
    <t>凱西．卡瑟迪 </t>
  </si>
  <si>
    <t>玉山社</t>
  </si>
  <si>
    <t>成為更好的自己：未來少年的18堂心理必修課</t>
  </si>
  <si>
    <t>劉軒</t>
  </si>
  <si>
    <t>未來出版 </t>
  </si>
  <si>
    <t>盛唐美學課：七種主題，教你做個唐朝文化人</t>
  </si>
  <si>
    <t>時報出版</t>
  </si>
  <si>
    <t>神婆的歡喜生活</t>
  </si>
  <si>
    <t>努努伊・茵瓦</t>
  </si>
  <si>
    <t>穿越撒哈拉：流浪，走向風沙未竟之地</t>
    <phoneticPr fontId="1" type="noConversion"/>
  </si>
  <si>
    <t>謝哲青 </t>
  </si>
  <si>
    <t>阿米1：星星的小孩(二版)</t>
  </si>
  <si>
    <t>大塊文化</t>
  </si>
  <si>
    <t>阿米2：宇宙之心(二版)</t>
    <phoneticPr fontId="1" type="noConversion"/>
  </si>
  <si>
    <t>阿米3：愛的文明(二版)</t>
  </si>
  <si>
    <t>發現，臺灣風土之美</t>
  </si>
  <si>
    <t>撞臉動物圖鑑：相似度爆表的自然界動物</t>
  </si>
  <si>
    <t>超圖解微生物圖鑑：生物學家教你認識人類不可或缺的鄰居</t>
  </si>
  <si>
    <t>別讓世界只剩下動物園：我在非洲野生動物保育現場</t>
  </si>
  <si>
    <t>時光守護者</t>
  </si>
  <si>
    <t>許願地球儀</t>
  </si>
  <si>
    <t>遇見虎靈的女孩</t>
  </si>
  <si>
    <t>聖誕樹</t>
  </si>
  <si>
    <t>浴簾後</t>
  </si>
  <si>
    <t>科學大師的求學、戀愛與理念(物理篇)</t>
  </si>
  <si>
    <t>科學大師的求學、戀愛與理念(化學篇)</t>
  </si>
  <si>
    <t>與十九世紀傑出女性科學探險家相遇：因為她們，世界變得更好</t>
  </si>
  <si>
    <t>燦爛千陽</t>
  </si>
  <si>
    <t>想把餘生的溫柔都給你</t>
  </si>
  <si>
    <t>來自天堂的第一通電話</t>
  </si>
  <si>
    <t>回憶當鋪</t>
  </si>
  <si>
    <t>回憶修理工廠</t>
  </si>
  <si>
    <t>動物教我成為更好的人：不管有幾隻腳，都要在人生道路上勇敢的前進</t>
  </si>
  <si>
    <t>最好不過日常：有時台北，有時他方</t>
  </si>
  <si>
    <t>妖怪、神靈與奇事：台灣原住民故事</t>
  </si>
  <si>
    <t>貓臉少女</t>
  </si>
  <si>
    <t>傀儡花</t>
  </si>
  <si>
    <t>戀愛動物圖鑑：令人驚訝又感動的有趣求婚特 集！趣味十足的戀愛場面令人目不暇給、歡笑連連！</t>
  </si>
  <si>
    <t>法布爾的微觀世界：昆蟲觀察 X 科學實驗X 自然書寫</t>
  </si>
  <si>
    <t>以動物為鏡：12 堂人與動物關係的生命思辨</t>
  </si>
  <si>
    <t>甲蟲男孩 2：女王再臨</t>
  </si>
  <si>
    <t>科學築夢大現場 01：一起離開地球上太空！： ARRC 自製火箭</t>
  </si>
  <si>
    <t>臺諺 55 走跳江湖：臺灣俗諺教會我的處世眉角</t>
  </si>
  <si>
    <t xml:space="preserve">台灣東販 </t>
    <phoneticPr fontId="1" type="noConversion"/>
  </si>
  <si>
    <t>西加奈子</t>
  </si>
  <si>
    <r>
      <t>莫里斯‧盧布朗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二階堂黎人</t>
    </r>
  </si>
  <si>
    <t>怪盜亞森．羅蘋2：怪盜與名偵探</t>
  </si>
  <si>
    <t>怪盜亞森．羅蘋3：皇后的項鍊</t>
    <phoneticPr fontId="1" type="noConversion"/>
  </si>
  <si>
    <t>怪盜亞森．羅蘋4：少女奧坦絲的冒險</t>
  </si>
  <si>
    <t>怪盜亞森．羅蘋5：813之謎</t>
  </si>
  <si>
    <t>名偵探福爾摩斯1：紅髮俱樂部</t>
  </si>
  <si>
    <t>名偵探福爾摩斯2：鵝與藍寶石名偵探福爾摩斯3：最後一案</t>
    <phoneticPr fontId="1" type="noConversion"/>
  </si>
  <si>
    <t>維吉爾．希利爾</t>
    <phoneticPr fontId="1" type="noConversion"/>
  </si>
  <si>
    <t>是</t>
    <phoneticPr fontId="1" type="noConversion"/>
  </si>
  <si>
    <t>厄尼斯特‧湯普森‧西頓</t>
    <phoneticPr fontId="1" type="noConversion"/>
  </si>
  <si>
    <t xml:space="preserve">小樹文化 </t>
    <phoneticPr fontId="1" type="noConversion"/>
  </si>
  <si>
    <t>塔利班與女裁縫</t>
    <phoneticPr fontId="1" type="noConversion"/>
  </si>
  <si>
    <t>蓋兒．雷蒙</t>
  </si>
  <si>
    <t>立緒 </t>
  </si>
  <si>
    <t>台灣</t>
  </si>
  <si>
    <t>遇見莫那．魯道</t>
    <phoneticPr fontId="1" type="noConversion"/>
  </si>
  <si>
    <t>小兵 </t>
  </si>
  <si>
    <t>白玉苦瓜</t>
    <phoneticPr fontId="1" type="noConversion"/>
  </si>
  <si>
    <t>余光中</t>
  </si>
  <si>
    <t>九歌</t>
  </si>
  <si>
    <t>楊明華</t>
  </si>
  <si>
    <t>驛站 </t>
  </si>
  <si>
    <t>為了與你相遇</t>
    <phoneticPr fontId="1" type="noConversion"/>
  </si>
  <si>
    <t>布魯斯．卡麥隆 </t>
  </si>
  <si>
    <t>圓神 </t>
  </si>
  <si>
    <t>看得到的化學：你一輩子都會用到的化學元素知識</t>
    <phoneticPr fontId="1" type="noConversion"/>
  </si>
  <si>
    <t xml:space="preserve">西奧多．葛雷 </t>
    <phoneticPr fontId="1" type="noConversion"/>
  </si>
  <si>
    <t>大是文化 </t>
  </si>
  <si>
    <t>中小學生經濟生活觀察日記：時間和金錢有限，學習做最好的選擇</t>
    <phoneticPr fontId="1" type="noConversion"/>
  </si>
  <si>
    <t>黃春興 </t>
  </si>
  <si>
    <t>國語日報 </t>
  </si>
  <si>
    <t>續．臺灣沒說你不知道：生活在紛擾年代，七十則包山包海、愛鄉愛土的冷知識</t>
    <phoneticPr fontId="1" type="noConversion"/>
  </si>
  <si>
    <t>每日一冷 </t>
  </si>
  <si>
    <t>尖端</t>
  </si>
  <si>
    <t>柳時和</t>
  </si>
  <si>
    <t>星期五的沒事教室</t>
    <phoneticPr fontId="1" type="noConversion"/>
  </si>
  <si>
    <t>賈桂琳‧伍德生 </t>
    <phoneticPr fontId="1" type="noConversion"/>
  </si>
  <si>
    <t>小麥田</t>
  </si>
  <si>
    <t>台南小王子</t>
    <phoneticPr fontId="1" type="noConversion"/>
  </si>
  <si>
    <t>子魚 </t>
  </si>
  <si>
    <t>希望在這裡（三版）</t>
    <phoneticPr fontId="1" type="noConversion"/>
  </si>
  <si>
    <t>瓊．包爾 </t>
  </si>
  <si>
    <t>小魯文化 </t>
  </si>
  <si>
    <t>旅行，或許是該留些遺憾：我的步城文旅圖</t>
    <phoneticPr fontId="1" type="noConversion"/>
  </si>
  <si>
    <t>大旗出版社  </t>
  </si>
  <si>
    <t>巷弄裡的台灣味：22 道庶民美食與它們的故事</t>
    <phoneticPr fontId="1" type="noConversion"/>
  </si>
  <si>
    <t>時報出版  </t>
  </si>
  <si>
    <t>那些生命中的微光</t>
    <phoneticPr fontId="1" type="noConversion"/>
  </si>
  <si>
    <t>天下文化</t>
  </si>
  <si>
    <t>今晚不背公式，只說故事：8 位影響世界的臺灣研究學者</t>
    <phoneticPr fontId="1" type="noConversion"/>
  </si>
  <si>
    <t>親子天下團隊 </t>
  </si>
  <si>
    <t>親子天下</t>
  </si>
  <si>
    <t>有故事的宋詞：經典名句是這樣來的</t>
    <phoneticPr fontId="1" type="noConversion"/>
  </si>
  <si>
    <t>日出出版</t>
  </si>
  <si>
    <t>不去會死</t>
    <phoneticPr fontId="1" type="noConversion"/>
  </si>
  <si>
    <t>石田裕輔  </t>
  </si>
  <si>
    <t>大家出版</t>
  </si>
  <si>
    <t>這樣的歷史課我可以：歐美近代史原來很有事 2</t>
    <phoneticPr fontId="1" type="noConversion"/>
  </si>
  <si>
    <t>平安文化 </t>
  </si>
  <si>
    <t>謝文賢 </t>
  </si>
  <si>
    <t>幼獅文化 </t>
  </si>
  <si>
    <t>今泉忠明</t>
  </si>
  <si>
    <t>瑞昇</t>
  </si>
  <si>
    <t>北澤功, 木村悅子 </t>
  </si>
  <si>
    <t>台灣東販</t>
  </si>
  <si>
    <t>長沼毅 </t>
  </si>
  <si>
    <t>親子天下  </t>
  </si>
  <si>
    <t>黃宗慧 </t>
  </si>
  <si>
    <t>啟動文化 </t>
  </si>
  <si>
    <t>上田莉棋</t>
  </si>
  <si>
    <t>米奇．艾爾邦 </t>
  </si>
  <si>
    <t>克莉絲汀娜．奧森 </t>
  </si>
  <si>
    <t>聯經出版公司  </t>
  </si>
  <si>
    <t>M.G.里奧納  </t>
  </si>
  <si>
    <t>親子天下 </t>
  </si>
  <si>
    <t>泰‧凱勒</t>
  </si>
  <si>
    <t>三民 </t>
  </si>
  <si>
    <t>茱莉．沙樂門 </t>
  </si>
  <si>
    <t>足智文化有限公司</t>
  </si>
  <si>
    <t>橡樹部落II：艾莉莎的眼淚</t>
  </si>
  <si>
    <t>蒂莫泰‧德‧豐拜勒 </t>
  </si>
  <si>
    <t>台灣東方 </t>
  </si>
  <si>
    <t>林滿秋  </t>
  </si>
  <si>
    <t>小魯文化</t>
  </si>
  <si>
    <t>82年生的金智英</t>
  </si>
  <si>
    <t>漫遊者文化</t>
  </si>
  <si>
    <t>張文亮</t>
  </si>
  <si>
    <t>校園書房 </t>
  </si>
  <si>
    <t>夏綠蒂．佛爾茲．瓊斯 </t>
  </si>
  <si>
    <t>健行 </t>
  </si>
  <si>
    <t>字畝文化 </t>
  </si>
  <si>
    <t>卡勒德．胡賽尼 </t>
  </si>
  <si>
    <t>木馬文化 </t>
  </si>
  <si>
    <t>不朽 </t>
  </si>
  <si>
    <t>悅知文化 </t>
  </si>
  <si>
    <t>米奇‧艾爾邦 </t>
  </si>
  <si>
    <t>大塊文化  </t>
  </si>
  <si>
    <t>吉野万理子 </t>
  </si>
  <si>
    <t>博識圖書 </t>
  </si>
  <si>
    <t>石井朋彥 </t>
  </si>
  <si>
    <t>皇冠 </t>
  </si>
  <si>
    <t>獅子的點心：2020 本屋大賞TOP2！小川糸全新小說，感淚必至！</t>
  </si>
  <si>
    <t>小川糸 </t>
  </si>
  <si>
    <t>悅知文化</t>
  </si>
  <si>
    <t>高寶 </t>
  </si>
  <si>
    <t>莎伊・蒙哥馬利  </t>
  </si>
  <si>
    <t>韓良憶 </t>
  </si>
  <si>
    <t>皇冠  </t>
  </si>
  <si>
    <t>9789864751280 </t>
  </si>
  <si>
    <t>莎拉巴！致失衡的歲月（上下冊合售）</t>
  </si>
  <si>
    <t>晨讀10分鐘：酷少年故事集</t>
  </si>
  <si>
    <t>晨讀10分鐘：你的獨特，我看見</t>
  </si>
  <si>
    <t>公共電視．零壹媒體創意有限公司, 諶淑婷 </t>
  </si>
  <si>
    <t>呂政達,黃春明,尉天聰,向鴻全 </t>
  </si>
  <si>
    <t> 周博 </t>
  </si>
  <si>
    <t>王洛夫 </t>
  </si>
  <si>
    <t>聯經出版公司 </t>
  </si>
  <si>
    <t>羊男的迷宮【電影15週年紀念插圖版】</t>
  </si>
  <si>
    <t>陳榕笙 </t>
  </si>
  <si>
    <t>四也文化出版公司 </t>
  </si>
  <si>
    <t>陳耀昌</t>
  </si>
  <si>
    <t>印刻</t>
  </si>
  <si>
    <t>小錯誤大發明40個發明的小故事（增訂新版）</t>
  </si>
  <si>
    <t>神加了逗號的地方，別忙著改成句點：印度寓言集，比伊索寓言引人頓悟、比1001夜欲罷不能的「惑」然開朗處方。</t>
  </si>
  <si>
    <t>三采</t>
  </si>
  <si>
    <r>
      <t>莫里斯‧盧布朗</t>
    </r>
    <r>
      <rPr>
        <sz val="12"/>
        <color rgb="FF666666"/>
        <rFont val="標楷體"/>
        <family val="4"/>
        <charset val="136"/>
      </rPr>
      <t>,</t>
    </r>
    <r>
      <rPr>
        <sz val="12"/>
        <color rgb="FF333333"/>
        <rFont val="標楷體"/>
        <family val="4"/>
        <charset val="136"/>
      </rPr>
      <t>二階堂黎人</t>
    </r>
  </si>
  <si>
    <r>
      <rPr>
        <sz val="12"/>
        <color rgb="FF333333"/>
        <rFont val="標楷體"/>
        <family val="4"/>
        <charset val="136"/>
      </rPr>
      <t>亞瑟‧柯南‧道爾</t>
    </r>
    <r>
      <rPr>
        <sz val="12"/>
        <color rgb="FF666666"/>
        <rFont val="標楷體"/>
        <family val="4"/>
        <charset val="136"/>
      </rPr>
      <t>,</t>
    </r>
    <r>
      <rPr>
        <sz val="12"/>
        <color rgb="FF333333"/>
        <rFont val="標楷體"/>
        <family val="4"/>
        <charset val="136"/>
      </rPr>
      <t>蘆邊拓</t>
    </r>
    <r>
      <rPr>
        <sz val="12"/>
        <color rgb="FF666666"/>
        <rFont val="標楷體"/>
        <family val="4"/>
        <charset val="136"/>
      </rPr>
      <t>  </t>
    </r>
  </si>
  <si>
    <t>細田守 </t>
  </si>
  <si>
    <t>克萊兒．佐恩</t>
  </si>
  <si>
    <t>珍‧克雷賀德‧喬治</t>
  </si>
  <si>
    <r>
      <rPr>
        <sz val="12"/>
        <color rgb="FF333333"/>
        <rFont val="標楷體"/>
        <family val="4"/>
        <charset val="136"/>
      </rPr>
      <t>施耐庵</t>
    </r>
    <r>
      <rPr>
        <sz val="12"/>
        <color rgb="FF666666"/>
        <rFont val="標楷體"/>
        <family val="4"/>
        <charset val="136"/>
      </rPr>
      <t>, </t>
    </r>
    <r>
      <rPr>
        <sz val="12"/>
        <color rgb="FF333333"/>
        <rFont val="標楷體"/>
        <family val="4"/>
        <charset val="136"/>
      </rPr>
      <t>莊典亮</t>
    </r>
  </si>
  <si>
    <r>
      <t>蒲實</t>
    </r>
    <r>
      <rPr>
        <sz val="12"/>
        <color rgb="FF666666"/>
        <rFont val="標楷體"/>
        <family val="4"/>
        <charset val="136"/>
      </rPr>
      <t>,</t>
    </r>
    <r>
      <rPr>
        <sz val="12"/>
        <color rgb="FF333333"/>
        <rFont val="標楷體"/>
        <family val="4"/>
        <charset val="136"/>
      </rPr>
      <t>丘濂</t>
    </r>
  </si>
  <si>
    <t>安立奎‧巴里奧斯 </t>
  </si>
  <si>
    <t>安立奎‧巴里奧斯</t>
  </si>
  <si>
    <t>彭素華 </t>
  </si>
  <si>
    <t>Eddie Ko（艾迪摳） </t>
  </si>
  <si>
    <t>范僑芯（佐餐文字） </t>
  </si>
  <si>
    <t>陳雅琳</t>
  </si>
  <si>
    <t>夏昆 </t>
  </si>
  <si>
    <t>吳宜蓉 </t>
  </si>
  <si>
    <t>讓－亨利‧卡西米爾‧法布爾</t>
  </si>
  <si>
    <t>趙南柱 </t>
  </si>
  <si>
    <t>劉珈均,魏世昕,ARRC前瞻火箭研究中心 </t>
  </si>
  <si>
    <t>時光膠囊株式會社:來自十年前的使者</t>
  </si>
  <si>
    <t>喜多川泰</t>
  </si>
  <si>
    <t>春天出版國際</t>
  </si>
  <si>
    <t>吉勒摩．戴托羅,柯奈莉亞．馮克 </t>
  </si>
  <si>
    <t>有關地理的100個知識</t>
  </si>
  <si>
    <t>狼王羅伯：「動物文學之父」西頓不朽經典【完整收錄 1898 年初版手繪插圖 90 張】</t>
  </si>
  <si>
    <t>臺灣</t>
    <phoneticPr fontId="1" type="noConversion"/>
  </si>
  <si>
    <t>否</t>
    <phoneticPr fontId="1" type="noConversion"/>
  </si>
  <si>
    <t>臺灣</t>
    <phoneticPr fontId="1" type="noConversion"/>
  </si>
  <si>
    <t>否</t>
    <phoneticPr fontId="1" type="noConversion"/>
  </si>
  <si>
    <t>臺灣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</si>
  <si>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</si>
  <si>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</si>
  <si>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</si>
  <si>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</si>
  <si>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否</t>
  </si>
  <si>
    <t>台科大</t>
  </si>
  <si>
    <t>玩金術1金屬工藝入門</t>
  </si>
  <si>
    <t>趙丹綺、王意婷 </t>
  </si>
  <si>
    <t>鍊丹場珠寶金工工作室 </t>
  </si>
  <si>
    <t>玩金術2：金工創作進階</t>
  </si>
  <si>
    <t>趙丹綺</t>
  </si>
  <si>
    <t>隨手取材輕鬆玩創客木工 - 使用Scratch 2.0 程式設計 - 最新版</t>
  </si>
  <si>
    <t>廖宏德(硬漢爸)盧建邦、陳亭竹陳奕學、陳建奇</t>
    <phoneticPr fontId="1" type="noConversion"/>
  </si>
  <si>
    <t>只是開玩笑，竟然變被告?:中小學最需要的24堂法律自保課</t>
    <phoneticPr fontId="1" type="noConversion"/>
  </si>
  <si>
    <t>吉靜如</t>
    <phoneticPr fontId="1" type="noConversion"/>
  </si>
  <si>
    <t>三采</t>
    <phoneticPr fontId="1" type="noConversion"/>
  </si>
  <si>
    <t>暖傷心：失戀癒療的15個練習</t>
    <phoneticPr fontId="1" type="noConversion"/>
  </si>
  <si>
    <t>程威銓</t>
    <phoneticPr fontId="1" type="noConversion"/>
  </si>
  <si>
    <t>大真文化</t>
    <phoneticPr fontId="1" type="noConversion"/>
  </si>
  <si>
    <t>植物世界歷險記1</t>
  </si>
  <si>
    <t>李知雄, 金政郁, Sweet Factory</t>
  </si>
  <si>
    <t>臺灣</t>
    <phoneticPr fontId="1" type="noConversion"/>
  </si>
  <si>
    <t>海鮮的真相</t>
  </si>
  <si>
    <t>何汝諧, 鄭有容</t>
  </si>
  <si>
    <t>國立海洋生物博物館</t>
  </si>
  <si>
    <t>昆蟲老師上課了！吳沁婕的超級生物課</t>
  </si>
  <si>
    <t>吳沁婕</t>
  </si>
  <si>
    <t>策馬入林</t>
    <phoneticPr fontId="1" type="noConversion"/>
  </si>
  <si>
    <t>臺灣</t>
    <phoneticPr fontId="1" type="noConversion"/>
  </si>
  <si>
    <t>否</t>
    <phoneticPr fontId="1" type="noConversion"/>
  </si>
  <si>
    <t>帝國崛起：一場歷史的思辨之旅2</t>
  </si>
  <si>
    <t>呂世浩</t>
  </si>
  <si>
    <t>平安文化</t>
  </si>
  <si>
    <t>秦始皇︰一場歷史的思辨之旅</t>
  </si>
  <si>
    <t>臺灣</t>
    <phoneticPr fontId="1" type="noConversion"/>
  </si>
  <si>
    <t>否</t>
    <phoneticPr fontId="1" type="noConversion"/>
  </si>
  <si>
    <t>尋水之心</t>
  </si>
  <si>
    <t>琳達．蘇．帕克</t>
  </si>
  <si>
    <t>博識圖書</t>
  </si>
  <si>
    <t>否</t>
    <phoneticPr fontId="1" type="noConversion"/>
  </si>
  <si>
    <t>原子有話要說！元素週期表 【原子公寓圖解版】</t>
  </si>
  <si>
    <t>元素周期研究會</t>
  </si>
  <si>
    <t>魔術師的大象</t>
  </si>
  <si>
    <t>凱特</t>
  </si>
  <si>
    <t>遠流</t>
  </si>
  <si>
    <t>否</t>
    <phoneticPr fontId="1" type="noConversion"/>
  </si>
  <si>
    <t>The Rooster Crows</t>
    <phoneticPr fontId="1" type="noConversion"/>
  </si>
  <si>
    <t>Petersham, Maud</t>
  </si>
  <si>
    <t>Aladdin Paperbacks</t>
  </si>
  <si>
    <t>9780689711534</t>
  </si>
  <si>
    <t>Dr. Seuss</t>
  </si>
  <si>
    <t>HarperCollins (UK)</t>
  </si>
  <si>
    <t>9780001712768</t>
  </si>
  <si>
    <t xml:space="preserve">The Jacket I Wear in the Snow </t>
    <phoneticPr fontId="1" type="noConversion"/>
  </si>
  <si>
    <t>Neitzel, Shirley</t>
  </si>
  <si>
    <t>Greenwillow Books</t>
  </si>
  <si>
    <t>9780688045876</t>
  </si>
  <si>
    <t>Black on White</t>
    <phoneticPr fontId="1" type="noConversion"/>
  </si>
  <si>
    <t>Hoban, Tana</t>
  </si>
  <si>
    <t>Harpercollins Childrens Books</t>
    <phoneticPr fontId="1" type="noConversion"/>
  </si>
  <si>
    <t>9780688119188</t>
  </si>
  <si>
    <t xml:space="preserve">Cat Says Meow: And Other Animalopoeia  </t>
    <phoneticPr fontId="1" type="noConversion"/>
  </si>
  <si>
    <t>Arndt, Michael</t>
  </si>
  <si>
    <t>Chronicle Books Llc</t>
    <phoneticPr fontId="1" type="noConversion"/>
  </si>
  <si>
    <t>9781452112343</t>
  </si>
  <si>
    <t>UP &amp; DOWN</t>
    <phoneticPr fontId="1" type="noConversion"/>
  </si>
  <si>
    <t xml:space="preserve">Britta Teckentrup </t>
    <phoneticPr fontId="1" type="noConversion"/>
  </si>
  <si>
    <t>Templar Publishing</t>
    <phoneticPr fontId="1" type="noConversion"/>
  </si>
  <si>
    <t>美國</t>
    <phoneticPr fontId="1" type="noConversion"/>
  </si>
  <si>
    <t>Roger is Reading a Book</t>
  </si>
  <si>
    <t>Van Biesen, Koen/ Watkinson, Laura (TRN)</t>
  </si>
  <si>
    <t>Eerdmans Pub Co</t>
  </si>
  <si>
    <t>Frog and Fly</t>
  </si>
  <si>
    <t>Mack, Jeff</t>
  </si>
  <si>
    <t>Penguin Group USA</t>
  </si>
  <si>
    <t xml:space="preserve">I Can Be Anything! </t>
    <phoneticPr fontId="1" type="noConversion"/>
  </si>
  <si>
    <t>Spinelli, Jerry</t>
    <phoneticPr fontId="1" type="noConversion"/>
  </si>
  <si>
    <t>Little, Brown and Company</t>
    <phoneticPr fontId="1" type="noConversion"/>
  </si>
  <si>
    <t>In This Book</t>
    <phoneticPr fontId="1" type="noConversion"/>
  </si>
  <si>
    <t>Marceau, Fani</t>
    <phoneticPr fontId="1" type="noConversion"/>
  </si>
  <si>
    <t xml:space="preserve"> Chronicle Books</t>
    <phoneticPr fontId="1" type="noConversion"/>
  </si>
  <si>
    <t>This Is Not a Cat!</t>
    <phoneticPr fontId="1" type="noConversion"/>
  </si>
  <si>
    <t>Larochelle, David/ Wohnoutka, Mike (ILT)</t>
    <phoneticPr fontId="1" type="noConversion"/>
  </si>
  <si>
    <t>Little White Fish</t>
    <phoneticPr fontId="1" type="noConversion"/>
  </si>
  <si>
    <t>Van Genechten, Guido</t>
    <phoneticPr fontId="1" type="noConversion"/>
  </si>
  <si>
    <t>Pgw</t>
    <phoneticPr fontId="1" type="noConversion"/>
  </si>
  <si>
    <t xml:space="preserve">There’s a Bear on My Chair </t>
    <phoneticPr fontId="1" type="noConversion"/>
  </si>
  <si>
    <t>Nosy Crow</t>
    <phoneticPr fontId="1" type="noConversion"/>
  </si>
  <si>
    <t>Charlie and the Chocolate Factory</t>
    <phoneticPr fontId="1" type="noConversion"/>
  </si>
  <si>
    <t>Dahl, Roald</t>
    <phoneticPr fontId="1" type="noConversion"/>
  </si>
  <si>
    <t>Puffin Books</t>
    <phoneticPr fontId="1" type="noConversion"/>
  </si>
  <si>
    <t>合計</t>
    <phoneticPr fontId="1" type="noConversion"/>
  </si>
  <si>
    <t>旅行，或許是該留些遺憾：我的步城文旅圖</t>
  </si>
  <si>
    <t>課堂上沒教的科學知識：60則令人拍案叫絕的故事</t>
    <phoneticPr fontId="1" type="noConversion"/>
  </si>
  <si>
    <t>張之傑</t>
    <phoneticPr fontId="1" type="noConversion"/>
  </si>
  <si>
    <t>臺灣商務 </t>
    <phoneticPr fontId="1" type="noConversion"/>
  </si>
  <si>
    <t>大旗出版社</t>
  </si>
  <si>
    <t> Eddie Ko（艾迪摳）</t>
    <phoneticPr fontId="1" type="noConversion"/>
  </si>
  <si>
    <t>校名：臺南市立玉井國民中學
填表人：                            教務主任：                     校長：
連絡電話：06-5742214*26             網路電話：129010</t>
    <phoneticPr fontId="1" type="noConversion"/>
  </si>
  <si>
    <t>美國</t>
    <phoneticPr fontId="1" type="noConversion"/>
  </si>
  <si>
    <t>Dr. Seuss Bright and Early: In a People House</t>
    <phoneticPr fontId="1" type="noConversion"/>
  </si>
  <si>
    <t>Sterling Pub Co Inc</t>
    <phoneticPr fontId="1" type="noConversion"/>
  </si>
  <si>
    <t>Collins, Ross</t>
    <phoneticPr fontId="1" type="noConversion"/>
  </si>
  <si>
    <t>漬物語</t>
    <phoneticPr fontId="1" type="noConversion"/>
  </si>
  <si>
    <t>陳怡如, 沈岱樺 </t>
    <phoneticPr fontId="1" type="noConversion"/>
  </si>
  <si>
    <t>認得幾個字</t>
  </si>
  <si>
    <t>張大春 </t>
  </si>
  <si>
    <t>花街樹屋</t>
  </si>
  <si>
    <t>何致和 </t>
  </si>
  <si>
    <t>寶瓶文化 </t>
  </si>
  <si>
    <t>後院有兩棵蘋果樹</t>
  </si>
  <si>
    <t>喻麗清 </t>
  </si>
  <si>
    <t>大塊文化 </t>
  </si>
  <si>
    <t>尋找阿嘉莎</t>
  </si>
  <si>
    <t>艾米‧汀柏蕾 </t>
  </si>
  <si>
    <t>小天下</t>
  </si>
  <si>
    <t>野花散步:林麗琪的四季野地隨筆</t>
  </si>
  <si>
    <t>林麗琪</t>
  </si>
  <si>
    <t>遠見天下文化 </t>
  </si>
  <si>
    <t>紅瓦房(三版)</t>
  </si>
  <si>
    <t>曹文軒 </t>
  </si>
  <si>
    <t>蔬果歲時記</t>
  </si>
  <si>
    <t>焦桐 </t>
  </si>
  <si>
    <t>二魚文化 </t>
  </si>
  <si>
    <t>費波納契的兔子：50個改變歷史的數學大觀念</t>
  </si>
  <si>
    <t>亞當‧哈特-戴維斯 </t>
  </si>
  <si>
    <t>大石國際文化 </t>
  </si>
  <si>
    <t>茶水間的數學：學校這樣教數學就好了，光靠死背沒有用，每個公式、定理，都是一則思考的故事(暢銷 30 年重版新書)(三版)</t>
  </si>
  <si>
    <t>笹部貞市郎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</si>
</sst>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#,##0_);[Red]\(#,##0\)"/>
    <numFmt numFmtId="177" formatCode="0_);[Red]\(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color rgb="FF333333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8" fillId="0" borderId="0">
      <alignment vertical="center"/>
    </xf>
  </cellStyleXfs>
  <cellXfs count="65">
    <xf numFmtId="0" fontId="0" fillId="0" borderId="0" xfId="0">
      <alignment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4" applyFont="1" applyBorder="1" applyAlignment="1">
      <alignment horizontal="left" vertical="center" wrapText="1"/>
    </xf>
    <xf numFmtId="0" fontId="7" fillId="0" borderId="0" xfId="0" applyFont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19" fillId="2" borderId="8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77" fontId="19" fillId="0" borderId="8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177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7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tabSelected="1" topLeftCell="A111" zoomScale="80" zoomScaleNormal="80" zoomScaleSheetLayoutView="100" zoomScalePageLayoutView="40" workbookViewId="0">
      <selection activeCell="A126" sqref="A126:M126"/>
    </sheetView>
  </sheetViews>
  <sheetFormatPr defaultRowHeight="16.5"/>
  <cols>
    <col min="1" max="1" width="5.75" customWidth="1"/>
    <col min="2" max="2" width="36.5" style="4" customWidth="1"/>
    <col min="3" max="3" width="20.625" customWidth="1"/>
    <col min="4" max="4" width="20.375" customWidth="1"/>
    <col min="5" max="5" width="8.5" customWidth="1"/>
    <col min="6" max="6" width="15.625" customWidth="1"/>
    <col min="7" max="8" width="8.75" customWidth="1"/>
    <col min="9" max="9" width="10.75" customWidth="1"/>
    <col min="10" max="12" width="6.75" customWidth="1"/>
  </cols>
  <sheetData>
    <row r="1" spans="1:13" ht="25.5">
      <c r="A1" s="58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/>
    </row>
    <row r="2" spans="1:13" ht="25.5">
      <c r="A2" s="61" t="s">
        <v>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3" ht="42.75">
      <c r="A3" s="32" t="s">
        <v>0</v>
      </c>
      <c r="B3" s="32" t="s">
        <v>1</v>
      </c>
      <c r="C3" s="32" t="s">
        <v>2</v>
      </c>
      <c r="D3" s="32" t="s">
        <v>3</v>
      </c>
      <c r="E3" s="31" t="s">
        <v>11</v>
      </c>
      <c r="F3" s="32" t="s">
        <v>4</v>
      </c>
      <c r="G3" s="31" t="s">
        <v>5</v>
      </c>
      <c r="H3" s="5" t="s">
        <v>12</v>
      </c>
      <c r="I3" s="32" t="s">
        <v>6</v>
      </c>
      <c r="J3" s="33" t="s">
        <v>7</v>
      </c>
      <c r="K3" s="33" t="s">
        <v>8</v>
      </c>
      <c r="L3" s="33" t="s">
        <v>9</v>
      </c>
      <c r="M3" s="34" t="s">
        <v>10</v>
      </c>
    </row>
    <row r="4" spans="1:13">
      <c r="A4" s="15">
        <v>1</v>
      </c>
      <c r="B4" s="21" t="s">
        <v>302</v>
      </c>
      <c r="C4" s="30" t="s">
        <v>303</v>
      </c>
      <c r="D4" s="8" t="s">
        <v>304</v>
      </c>
      <c r="E4" s="15" t="s">
        <v>355</v>
      </c>
      <c r="F4" s="38" t="s">
        <v>305</v>
      </c>
      <c r="G4" s="15">
        <v>1</v>
      </c>
      <c r="H4" s="22">
        <v>280</v>
      </c>
      <c r="I4" s="18">
        <f t="shared" ref="I4:I67" si="0">G4*H4</f>
        <v>280</v>
      </c>
      <c r="J4" s="22" t="s">
        <v>260</v>
      </c>
      <c r="K4" s="22" t="s">
        <v>260</v>
      </c>
      <c r="L4" s="39" t="s">
        <v>260</v>
      </c>
      <c r="M4" s="40"/>
    </row>
    <row r="5" spans="1:13" ht="33">
      <c r="A5" s="15">
        <v>2</v>
      </c>
      <c r="B5" s="21" t="s">
        <v>356</v>
      </c>
      <c r="C5" s="30" t="s">
        <v>306</v>
      </c>
      <c r="D5" s="8" t="s">
        <v>307</v>
      </c>
      <c r="E5" s="15" t="s">
        <v>355</v>
      </c>
      <c r="F5" s="38" t="s">
        <v>308</v>
      </c>
      <c r="G5" s="15">
        <v>1</v>
      </c>
      <c r="H5" s="22">
        <v>280</v>
      </c>
      <c r="I5" s="18">
        <f t="shared" si="0"/>
        <v>280</v>
      </c>
      <c r="J5" s="22" t="s">
        <v>260</v>
      </c>
      <c r="K5" s="22" t="s">
        <v>260</v>
      </c>
      <c r="L5" s="39" t="s">
        <v>260</v>
      </c>
      <c r="M5" s="40"/>
    </row>
    <row r="6" spans="1:13" ht="33">
      <c r="A6" s="15">
        <v>3</v>
      </c>
      <c r="B6" s="21" t="s">
        <v>309</v>
      </c>
      <c r="C6" s="30" t="s">
        <v>310</v>
      </c>
      <c r="D6" s="8" t="s">
        <v>311</v>
      </c>
      <c r="E6" s="15" t="s">
        <v>355</v>
      </c>
      <c r="F6" s="38" t="s">
        <v>312</v>
      </c>
      <c r="G6" s="15">
        <v>1</v>
      </c>
      <c r="H6" s="22">
        <v>280</v>
      </c>
      <c r="I6" s="18">
        <f t="shared" si="0"/>
        <v>280</v>
      </c>
      <c r="J6" s="22" t="s">
        <v>260</v>
      </c>
      <c r="K6" s="22" t="s">
        <v>260</v>
      </c>
      <c r="L6" s="39" t="s">
        <v>260</v>
      </c>
      <c r="M6" s="40"/>
    </row>
    <row r="7" spans="1:13" ht="33">
      <c r="A7" s="15">
        <v>4</v>
      </c>
      <c r="B7" s="21" t="s">
        <v>313</v>
      </c>
      <c r="C7" s="30" t="s">
        <v>314</v>
      </c>
      <c r="D7" s="8" t="s">
        <v>315</v>
      </c>
      <c r="E7" s="15" t="s">
        <v>355</v>
      </c>
      <c r="F7" s="38" t="s">
        <v>316</v>
      </c>
      <c r="G7" s="15">
        <v>1</v>
      </c>
      <c r="H7" s="22">
        <v>245</v>
      </c>
      <c r="I7" s="18">
        <f t="shared" si="0"/>
        <v>245</v>
      </c>
      <c r="J7" s="22" t="s">
        <v>260</v>
      </c>
      <c r="K7" s="22" t="s">
        <v>260</v>
      </c>
      <c r="L7" s="39" t="s">
        <v>260</v>
      </c>
      <c r="M7" s="40"/>
    </row>
    <row r="8" spans="1:13" ht="33">
      <c r="A8" s="15">
        <v>5</v>
      </c>
      <c r="B8" s="21" t="s">
        <v>317</v>
      </c>
      <c r="C8" s="30" t="s">
        <v>318</v>
      </c>
      <c r="D8" s="8" t="s">
        <v>319</v>
      </c>
      <c r="E8" s="15" t="s">
        <v>355</v>
      </c>
      <c r="F8" s="38" t="s">
        <v>320</v>
      </c>
      <c r="G8" s="15">
        <v>1</v>
      </c>
      <c r="H8" s="22">
        <v>455</v>
      </c>
      <c r="I8" s="18">
        <f t="shared" si="0"/>
        <v>455</v>
      </c>
      <c r="J8" s="22" t="s">
        <v>260</v>
      </c>
      <c r="K8" s="22" t="s">
        <v>260</v>
      </c>
      <c r="L8" s="39" t="s">
        <v>260</v>
      </c>
      <c r="M8" s="40"/>
    </row>
    <row r="9" spans="1:13" ht="33">
      <c r="A9" s="15">
        <v>6</v>
      </c>
      <c r="B9" s="5" t="s">
        <v>321</v>
      </c>
      <c r="C9" s="5" t="s">
        <v>322</v>
      </c>
      <c r="D9" s="5" t="s">
        <v>323</v>
      </c>
      <c r="E9" s="15" t="s">
        <v>355</v>
      </c>
      <c r="F9" s="38">
        <v>9781783701018</v>
      </c>
      <c r="G9" s="6">
        <v>1</v>
      </c>
      <c r="H9" s="6">
        <v>439</v>
      </c>
      <c r="I9" s="18">
        <f t="shared" si="0"/>
        <v>439</v>
      </c>
      <c r="J9" s="41" t="s">
        <v>252</v>
      </c>
      <c r="K9" s="41" t="s">
        <v>252</v>
      </c>
      <c r="L9" s="42" t="s">
        <v>252</v>
      </c>
      <c r="M9" s="40"/>
    </row>
    <row r="10" spans="1:13" ht="49.5">
      <c r="A10" s="15">
        <v>7</v>
      </c>
      <c r="B10" s="36" t="s">
        <v>325</v>
      </c>
      <c r="C10" s="36" t="s">
        <v>326</v>
      </c>
      <c r="D10" s="36" t="s">
        <v>327</v>
      </c>
      <c r="E10" s="15" t="s">
        <v>355</v>
      </c>
      <c r="F10" s="38">
        <v>9780802854421</v>
      </c>
      <c r="G10" s="6">
        <v>1</v>
      </c>
      <c r="H10" s="43">
        <v>560</v>
      </c>
      <c r="I10" s="18">
        <f t="shared" si="0"/>
        <v>560</v>
      </c>
      <c r="J10" s="41" t="s">
        <v>252</v>
      </c>
      <c r="K10" s="41" t="s">
        <v>252</v>
      </c>
      <c r="L10" s="42" t="s">
        <v>252</v>
      </c>
      <c r="M10" s="40"/>
    </row>
    <row r="11" spans="1:13">
      <c r="A11" s="15">
        <v>8</v>
      </c>
      <c r="B11" s="36" t="s">
        <v>328</v>
      </c>
      <c r="C11" s="36" t="s">
        <v>329</v>
      </c>
      <c r="D11" s="36" t="s">
        <v>330</v>
      </c>
      <c r="E11" s="15" t="s">
        <v>355</v>
      </c>
      <c r="F11" s="38">
        <v>9780399172106</v>
      </c>
      <c r="G11" s="15">
        <v>1</v>
      </c>
      <c r="H11" s="43">
        <v>245</v>
      </c>
      <c r="I11" s="18">
        <f t="shared" si="0"/>
        <v>245</v>
      </c>
      <c r="J11" s="41" t="s">
        <v>252</v>
      </c>
      <c r="K11" s="41" t="s">
        <v>252</v>
      </c>
      <c r="L11" s="42" t="s">
        <v>252</v>
      </c>
      <c r="M11" s="40"/>
    </row>
    <row r="12" spans="1:13" ht="33">
      <c r="A12" s="15">
        <v>9</v>
      </c>
      <c r="B12" s="36" t="s">
        <v>331</v>
      </c>
      <c r="C12" s="36" t="s">
        <v>332</v>
      </c>
      <c r="D12" s="36" t="s">
        <v>333</v>
      </c>
      <c r="E12" s="15" t="s">
        <v>355</v>
      </c>
      <c r="F12" s="38">
        <v>9780316162265</v>
      </c>
      <c r="G12" s="15">
        <v>1</v>
      </c>
      <c r="H12" s="43">
        <v>630</v>
      </c>
      <c r="I12" s="18">
        <f t="shared" si="0"/>
        <v>630</v>
      </c>
      <c r="J12" s="41" t="s">
        <v>252</v>
      </c>
      <c r="K12" s="41" t="s">
        <v>252</v>
      </c>
      <c r="L12" s="42" t="s">
        <v>252</v>
      </c>
      <c r="M12" s="40"/>
    </row>
    <row r="13" spans="1:13">
      <c r="A13" s="15">
        <v>10</v>
      </c>
      <c r="B13" s="36" t="s">
        <v>334</v>
      </c>
      <c r="C13" s="36" t="s">
        <v>335</v>
      </c>
      <c r="D13" s="36" t="s">
        <v>336</v>
      </c>
      <c r="E13" s="15" t="s">
        <v>355</v>
      </c>
      <c r="F13" s="38">
        <v>9781452125886</v>
      </c>
      <c r="G13" s="15">
        <v>1</v>
      </c>
      <c r="H13" s="43">
        <v>630</v>
      </c>
      <c r="I13" s="18">
        <f t="shared" si="0"/>
        <v>630</v>
      </c>
      <c r="J13" s="41" t="s">
        <v>252</v>
      </c>
      <c r="K13" s="41" t="s">
        <v>252</v>
      </c>
      <c r="L13" s="42" t="s">
        <v>252</v>
      </c>
      <c r="M13" s="40"/>
    </row>
    <row r="14" spans="1:13" ht="66">
      <c r="A14" s="15">
        <v>11</v>
      </c>
      <c r="B14" s="36" t="s">
        <v>337</v>
      </c>
      <c r="C14" s="36" t="s">
        <v>338</v>
      </c>
      <c r="D14" s="36" t="s">
        <v>357</v>
      </c>
      <c r="E14" s="15" t="s">
        <v>355</v>
      </c>
      <c r="F14" s="38">
        <v>9781454915744</v>
      </c>
      <c r="G14" s="15">
        <v>1</v>
      </c>
      <c r="H14" s="43">
        <v>523</v>
      </c>
      <c r="I14" s="18">
        <f t="shared" si="0"/>
        <v>523</v>
      </c>
      <c r="J14" s="41" t="s">
        <v>252</v>
      </c>
      <c r="K14" s="41" t="s">
        <v>252</v>
      </c>
      <c r="L14" s="42" t="s">
        <v>252</v>
      </c>
      <c r="M14" s="40"/>
    </row>
    <row r="15" spans="1:13" ht="33">
      <c r="A15" s="15">
        <v>12</v>
      </c>
      <c r="B15" s="44" t="s">
        <v>339</v>
      </c>
      <c r="C15" s="44" t="s">
        <v>340</v>
      </c>
      <c r="D15" s="44" t="s">
        <v>341</v>
      </c>
      <c r="E15" s="15" t="s">
        <v>355</v>
      </c>
      <c r="F15" s="45">
        <v>9781605372181</v>
      </c>
      <c r="G15" s="46">
        <v>1</v>
      </c>
      <c r="H15" s="47">
        <v>593</v>
      </c>
      <c r="I15" s="18">
        <f t="shared" si="0"/>
        <v>593</v>
      </c>
      <c r="J15" s="41" t="s">
        <v>252</v>
      </c>
      <c r="K15" s="41" t="s">
        <v>252</v>
      </c>
      <c r="L15" s="42" t="s">
        <v>252</v>
      </c>
      <c r="M15" s="40"/>
    </row>
    <row r="16" spans="1:13">
      <c r="A16" s="15">
        <v>13</v>
      </c>
      <c r="B16" s="36" t="s">
        <v>342</v>
      </c>
      <c r="C16" s="36" t="s">
        <v>358</v>
      </c>
      <c r="D16" s="36" t="s">
        <v>343</v>
      </c>
      <c r="E16" s="15" t="s">
        <v>355</v>
      </c>
      <c r="F16" s="29">
        <v>9780763689421</v>
      </c>
      <c r="G16" s="6">
        <v>1</v>
      </c>
      <c r="H16" s="43">
        <v>595</v>
      </c>
      <c r="I16" s="18">
        <f t="shared" si="0"/>
        <v>595</v>
      </c>
      <c r="J16" s="48" t="s">
        <v>252</v>
      </c>
      <c r="K16" s="41" t="s">
        <v>252</v>
      </c>
      <c r="L16" s="42" t="s">
        <v>252</v>
      </c>
      <c r="M16" s="40"/>
    </row>
    <row r="17" spans="1:13" ht="33">
      <c r="A17" s="15">
        <v>14</v>
      </c>
      <c r="B17" s="36" t="s">
        <v>344</v>
      </c>
      <c r="C17" s="36" t="s">
        <v>345</v>
      </c>
      <c r="D17" s="36" t="s">
        <v>346</v>
      </c>
      <c r="E17" s="6" t="s">
        <v>324</v>
      </c>
      <c r="F17" s="29">
        <v>9780142410318</v>
      </c>
      <c r="G17" s="6">
        <v>1</v>
      </c>
      <c r="H17" s="43">
        <v>315</v>
      </c>
      <c r="I17" s="18">
        <f t="shared" si="0"/>
        <v>315</v>
      </c>
      <c r="J17" s="48" t="s">
        <v>252</v>
      </c>
      <c r="K17" s="41" t="s">
        <v>252</v>
      </c>
      <c r="L17" s="42" t="s">
        <v>252</v>
      </c>
      <c r="M17" s="3"/>
    </row>
    <row r="18" spans="1:13" ht="48.75" customHeight="1">
      <c r="A18" s="15">
        <v>15</v>
      </c>
      <c r="B18" s="9" t="s">
        <v>348</v>
      </c>
      <c r="C18" s="36" t="s">
        <v>353</v>
      </c>
      <c r="D18" s="36" t="s">
        <v>352</v>
      </c>
      <c r="E18" s="49" t="s">
        <v>116</v>
      </c>
      <c r="F18" s="29">
        <v>9789869943673</v>
      </c>
      <c r="G18" s="6">
        <v>30</v>
      </c>
      <c r="H18" s="43">
        <v>420</v>
      </c>
      <c r="I18" s="18">
        <f t="shared" si="0"/>
        <v>12600</v>
      </c>
      <c r="J18" s="48" t="s">
        <v>252</v>
      </c>
      <c r="K18" s="41" t="s">
        <v>252</v>
      </c>
      <c r="L18" s="42" t="s">
        <v>252</v>
      </c>
      <c r="M18" s="3"/>
    </row>
    <row r="19" spans="1:13" ht="33">
      <c r="A19" s="15">
        <v>16</v>
      </c>
      <c r="B19" s="9" t="s">
        <v>349</v>
      </c>
      <c r="C19" s="36" t="s">
        <v>350</v>
      </c>
      <c r="D19" s="36" t="s">
        <v>351</v>
      </c>
      <c r="E19" s="49" t="s">
        <v>116</v>
      </c>
      <c r="F19" s="29">
        <v>9789570531220</v>
      </c>
      <c r="G19" s="6">
        <v>30</v>
      </c>
      <c r="H19" s="43">
        <v>320</v>
      </c>
      <c r="I19" s="18">
        <f t="shared" si="0"/>
        <v>9600</v>
      </c>
      <c r="J19" s="48" t="s">
        <v>252</v>
      </c>
      <c r="K19" s="41" t="s">
        <v>252</v>
      </c>
      <c r="L19" s="42" t="s">
        <v>252</v>
      </c>
      <c r="M19" s="3"/>
    </row>
    <row r="20" spans="1:13" ht="34.5" customHeight="1">
      <c r="A20" s="15">
        <v>17</v>
      </c>
      <c r="B20" s="1" t="s">
        <v>16</v>
      </c>
      <c r="C20" s="7" t="s">
        <v>227</v>
      </c>
      <c r="D20" s="8" t="s">
        <v>17</v>
      </c>
      <c r="E20" s="49" t="s">
        <v>116</v>
      </c>
      <c r="F20" s="50">
        <v>9789578640238</v>
      </c>
      <c r="G20" s="15">
        <v>1</v>
      </c>
      <c r="H20" s="51">
        <v>350</v>
      </c>
      <c r="I20" s="18">
        <f t="shared" si="0"/>
        <v>350</v>
      </c>
      <c r="J20" s="53" t="s">
        <v>252</v>
      </c>
      <c r="K20" s="17" t="s">
        <v>252</v>
      </c>
      <c r="L20" s="54" t="s">
        <v>252</v>
      </c>
      <c r="M20" s="3"/>
    </row>
    <row r="21" spans="1:13" ht="33">
      <c r="A21" s="15">
        <v>18</v>
      </c>
      <c r="B21" s="9" t="s">
        <v>103</v>
      </c>
      <c r="C21" s="7" t="s">
        <v>227</v>
      </c>
      <c r="D21" s="8" t="s">
        <v>17</v>
      </c>
      <c r="E21" s="49" t="s">
        <v>116</v>
      </c>
      <c r="F21" s="50">
        <v>9789578640245</v>
      </c>
      <c r="G21" s="15">
        <v>1</v>
      </c>
      <c r="H21" s="52">
        <v>350</v>
      </c>
      <c r="I21" s="18">
        <f t="shared" si="0"/>
        <v>350</v>
      </c>
      <c r="J21" s="53" t="s">
        <v>252</v>
      </c>
      <c r="K21" s="17" t="s">
        <v>252</v>
      </c>
      <c r="L21" s="54" t="s">
        <v>252</v>
      </c>
      <c r="M21" s="3"/>
    </row>
    <row r="22" spans="1:13" ht="33">
      <c r="A22" s="15">
        <v>19</v>
      </c>
      <c r="B22" s="9" t="s">
        <v>104</v>
      </c>
      <c r="C22" s="7" t="s">
        <v>102</v>
      </c>
      <c r="D22" s="8" t="s">
        <v>17</v>
      </c>
      <c r="E22" s="49" t="s">
        <v>116</v>
      </c>
      <c r="F22" s="50">
        <v>9789578640252</v>
      </c>
      <c r="G22" s="15">
        <v>1</v>
      </c>
      <c r="H22" s="52">
        <v>350</v>
      </c>
      <c r="I22" s="18">
        <f t="shared" si="0"/>
        <v>350</v>
      </c>
      <c r="J22" s="55" t="s">
        <v>252</v>
      </c>
      <c r="K22" s="17" t="s">
        <v>252</v>
      </c>
      <c r="L22" s="54" t="s">
        <v>252</v>
      </c>
      <c r="M22" s="3"/>
    </row>
    <row r="23" spans="1:13" ht="33">
      <c r="A23" s="15">
        <v>20</v>
      </c>
      <c r="B23" s="9" t="s">
        <v>105</v>
      </c>
      <c r="C23" s="7" t="s">
        <v>227</v>
      </c>
      <c r="D23" s="8" t="s">
        <v>17</v>
      </c>
      <c r="E23" s="49" t="s">
        <v>116</v>
      </c>
      <c r="F23" s="50">
        <v>9789578640276</v>
      </c>
      <c r="G23" s="15">
        <v>1</v>
      </c>
      <c r="H23" s="52">
        <v>350</v>
      </c>
      <c r="I23" s="18">
        <f t="shared" si="0"/>
        <v>350</v>
      </c>
      <c r="J23" s="22" t="s">
        <v>252</v>
      </c>
      <c r="K23" s="17" t="s">
        <v>252</v>
      </c>
      <c r="L23" s="54" t="s">
        <v>252</v>
      </c>
      <c r="M23" s="3"/>
    </row>
    <row r="24" spans="1:13" ht="33">
      <c r="A24" s="15">
        <v>21</v>
      </c>
      <c r="B24" s="9" t="s">
        <v>106</v>
      </c>
      <c r="C24" s="7" t="s">
        <v>227</v>
      </c>
      <c r="D24" s="8" t="s">
        <v>17</v>
      </c>
      <c r="E24" s="49" t="s">
        <v>116</v>
      </c>
      <c r="F24" s="50">
        <v>9789578640290</v>
      </c>
      <c r="G24" s="15">
        <v>1</v>
      </c>
      <c r="H24" s="52">
        <v>350</v>
      </c>
      <c r="I24" s="18">
        <f t="shared" si="0"/>
        <v>350</v>
      </c>
      <c r="J24" s="17" t="s">
        <v>252</v>
      </c>
      <c r="K24" s="17" t="s">
        <v>252</v>
      </c>
      <c r="L24" s="54" t="s">
        <v>252</v>
      </c>
      <c r="M24" s="3"/>
    </row>
    <row r="25" spans="1:13" ht="33">
      <c r="A25" s="15">
        <v>22</v>
      </c>
      <c r="B25" s="9" t="s">
        <v>107</v>
      </c>
      <c r="C25" s="10" t="s">
        <v>228</v>
      </c>
      <c r="D25" s="8" t="s">
        <v>17</v>
      </c>
      <c r="E25" s="49" t="s">
        <v>116</v>
      </c>
      <c r="F25" s="50">
        <v>9789578640313</v>
      </c>
      <c r="G25" s="6">
        <v>1</v>
      </c>
      <c r="H25" s="52">
        <v>350</v>
      </c>
      <c r="I25" s="18">
        <f t="shared" si="0"/>
        <v>350</v>
      </c>
      <c r="J25" s="17" t="s">
        <v>252</v>
      </c>
      <c r="K25" s="17" t="s">
        <v>252</v>
      </c>
      <c r="L25" s="54" t="s">
        <v>252</v>
      </c>
      <c r="M25" s="3"/>
    </row>
    <row r="26" spans="1:13" ht="33">
      <c r="A26" s="15">
        <v>23</v>
      </c>
      <c r="B26" s="9" t="s">
        <v>108</v>
      </c>
      <c r="C26" s="10" t="s">
        <v>228</v>
      </c>
      <c r="D26" s="34" t="s">
        <v>17</v>
      </c>
      <c r="E26" s="49" t="s">
        <v>116</v>
      </c>
      <c r="F26" s="50">
        <v>9789578640368</v>
      </c>
      <c r="G26" s="6">
        <v>1</v>
      </c>
      <c r="H26" s="52">
        <v>350</v>
      </c>
      <c r="I26" s="18">
        <f t="shared" si="0"/>
        <v>350</v>
      </c>
      <c r="J26" s="22" t="s">
        <v>252</v>
      </c>
      <c r="K26" s="17" t="s">
        <v>252</v>
      </c>
      <c r="L26" s="54" t="s">
        <v>252</v>
      </c>
      <c r="M26" s="3"/>
    </row>
    <row r="27" spans="1:13" ht="36.75" customHeight="1">
      <c r="A27" s="15">
        <v>24</v>
      </c>
      <c r="B27" s="1" t="s">
        <v>20</v>
      </c>
      <c r="C27" s="10" t="s">
        <v>228</v>
      </c>
      <c r="D27" s="34" t="s">
        <v>17</v>
      </c>
      <c r="E27" s="49" t="s">
        <v>116</v>
      </c>
      <c r="F27" s="50">
        <v>9789578640375</v>
      </c>
      <c r="G27" s="15">
        <v>1</v>
      </c>
      <c r="H27" s="52">
        <v>350</v>
      </c>
      <c r="I27" s="18">
        <f t="shared" si="0"/>
        <v>350</v>
      </c>
      <c r="J27" s="22" t="s">
        <v>252</v>
      </c>
      <c r="K27" s="17" t="s">
        <v>252</v>
      </c>
      <c r="L27" s="54" t="s">
        <v>252</v>
      </c>
      <c r="M27" s="3"/>
    </row>
    <row r="28" spans="1:13" ht="33">
      <c r="A28" s="15">
        <v>25</v>
      </c>
      <c r="B28" s="1" t="s">
        <v>18</v>
      </c>
      <c r="C28" s="10" t="s">
        <v>228</v>
      </c>
      <c r="D28" s="34" t="s">
        <v>17</v>
      </c>
      <c r="E28" s="49" t="s">
        <v>116</v>
      </c>
      <c r="F28" s="50">
        <v>9789578640382</v>
      </c>
      <c r="G28" s="15">
        <v>1</v>
      </c>
      <c r="H28" s="52">
        <v>350</v>
      </c>
      <c r="I28" s="18">
        <f t="shared" si="0"/>
        <v>350</v>
      </c>
      <c r="J28" s="17" t="s">
        <v>252</v>
      </c>
      <c r="K28" s="17" t="s">
        <v>252</v>
      </c>
      <c r="L28" s="54" t="s">
        <v>252</v>
      </c>
      <c r="M28" s="3"/>
    </row>
    <row r="29" spans="1:13" ht="33">
      <c r="A29" s="15">
        <v>26</v>
      </c>
      <c r="B29" s="1" t="s">
        <v>19</v>
      </c>
      <c r="C29" s="10" t="s">
        <v>228</v>
      </c>
      <c r="D29" s="11" t="s">
        <v>17</v>
      </c>
      <c r="E29" s="49" t="s">
        <v>116</v>
      </c>
      <c r="F29" s="50">
        <v>9789578640399</v>
      </c>
      <c r="G29" s="15">
        <v>1</v>
      </c>
      <c r="H29" s="52">
        <v>350</v>
      </c>
      <c r="I29" s="18">
        <f t="shared" si="0"/>
        <v>350</v>
      </c>
      <c r="J29" s="17" t="s">
        <v>252</v>
      </c>
      <c r="K29" s="17" t="s">
        <v>252</v>
      </c>
      <c r="L29" s="54" t="s">
        <v>252</v>
      </c>
      <c r="M29" s="3"/>
    </row>
    <row r="30" spans="1:13" ht="49.5">
      <c r="A30" s="15">
        <v>27</v>
      </c>
      <c r="B30" s="1" t="s">
        <v>21</v>
      </c>
      <c r="C30" s="34" t="s">
        <v>24</v>
      </c>
      <c r="D30" s="5" t="s">
        <v>25</v>
      </c>
      <c r="E30" s="49" t="s">
        <v>116</v>
      </c>
      <c r="F30" s="50">
        <v>9789862416952</v>
      </c>
      <c r="G30" s="15">
        <v>1</v>
      </c>
      <c r="H30" s="51">
        <v>380</v>
      </c>
      <c r="I30" s="18">
        <f t="shared" si="0"/>
        <v>380</v>
      </c>
      <c r="J30" s="22" t="s">
        <v>252</v>
      </c>
      <c r="K30" s="17" t="s">
        <v>252</v>
      </c>
      <c r="L30" s="54" t="s">
        <v>252</v>
      </c>
      <c r="M30" s="3"/>
    </row>
    <row r="31" spans="1:13" ht="49.5">
      <c r="A31" s="15">
        <v>28</v>
      </c>
      <c r="B31" s="1" t="s">
        <v>22</v>
      </c>
      <c r="C31" s="34" t="s">
        <v>24</v>
      </c>
      <c r="D31" s="5" t="s">
        <v>25</v>
      </c>
      <c r="E31" s="49" t="s">
        <v>116</v>
      </c>
      <c r="F31" s="50">
        <v>9789862416969</v>
      </c>
      <c r="G31" s="15">
        <v>1</v>
      </c>
      <c r="H31" s="51">
        <v>380</v>
      </c>
      <c r="I31" s="18">
        <f t="shared" si="0"/>
        <v>380</v>
      </c>
      <c r="J31" s="22" t="s">
        <v>252</v>
      </c>
      <c r="K31" s="17" t="s">
        <v>252</v>
      </c>
      <c r="L31" s="54" t="s">
        <v>252</v>
      </c>
      <c r="M31" s="3"/>
    </row>
    <row r="32" spans="1:13" ht="49.5">
      <c r="A32" s="15">
        <v>29</v>
      </c>
      <c r="B32" s="1" t="s">
        <v>23</v>
      </c>
      <c r="C32" s="34" t="s">
        <v>24</v>
      </c>
      <c r="D32" s="5" t="s">
        <v>25</v>
      </c>
      <c r="E32" s="49" t="s">
        <v>116</v>
      </c>
      <c r="F32" s="50">
        <v>9789863980278</v>
      </c>
      <c r="G32" s="6">
        <v>1</v>
      </c>
      <c r="H32" s="51">
        <v>380</v>
      </c>
      <c r="I32" s="18">
        <f t="shared" si="0"/>
        <v>380</v>
      </c>
      <c r="J32" s="17" t="s">
        <v>252</v>
      </c>
      <c r="K32" s="17" t="s">
        <v>252</v>
      </c>
      <c r="L32" s="54" t="s">
        <v>252</v>
      </c>
      <c r="M32" s="3"/>
    </row>
    <row r="33" spans="1:14">
      <c r="A33" s="15">
        <v>30</v>
      </c>
      <c r="B33" s="1" t="s">
        <v>26</v>
      </c>
      <c r="C33" s="34" t="s">
        <v>34</v>
      </c>
      <c r="D33" s="34" t="s">
        <v>35</v>
      </c>
      <c r="E33" s="49" t="s">
        <v>116</v>
      </c>
      <c r="F33" s="50">
        <v>9789573335566</v>
      </c>
      <c r="G33" s="6">
        <v>1</v>
      </c>
      <c r="H33" s="51">
        <v>420</v>
      </c>
      <c r="I33" s="18">
        <f t="shared" si="0"/>
        <v>420</v>
      </c>
      <c r="J33" s="17" t="s">
        <v>252</v>
      </c>
      <c r="K33" s="17" t="s">
        <v>252</v>
      </c>
      <c r="L33" s="54" t="s">
        <v>252</v>
      </c>
      <c r="M33" s="3"/>
    </row>
    <row r="34" spans="1:14">
      <c r="A34" s="15">
        <v>31</v>
      </c>
      <c r="B34" s="1" t="s">
        <v>27</v>
      </c>
      <c r="C34" s="34" t="s">
        <v>34</v>
      </c>
      <c r="D34" s="34" t="s">
        <v>35</v>
      </c>
      <c r="E34" s="49" t="s">
        <v>116</v>
      </c>
      <c r="F34" s="50">
        <v>9789573335900</v>
      </c>
      <c r="G34" s="15">
        <v>1</v>
      </c>
      <c r="H34" s="51">
        <v>480</v>
      </c>
      <c r="I34" s="18">
        <f t="shared" si="0"/>
        <v>480</v>
      </c>
      <c r="J34" s="22" t="s">
        <v>252</v>
      </c>
      <c r="K34" s="17" t="s">
        <v>252</v>
      </c>
      <c r="L34" s="54" t="s">
        <v>252</v>
      </c>
      <c r="M34" s="3"/>
    </row>
    <row r="35" spans="1:14">
      <c r="A35" s="15">
        <v>32</v>
      </c>
      <c r="B35" s="1" t="s">
        <v>28</v>
      </c>
      <c r="C35" s="34" t="s">
        <v>34</v>
      </c>
      <c r="D35" s="34" t="s">
        <v>35</v>
      </c>
      <c r="E35" s="49" t="s">
        <v>116</v>
      </c>
      <c r="F35" s="50">
        <v>9789573336099</v>
      </c>
      <c r="G35" s="15">
        <v>1</v>
      </c>
      <c r="H35" s="51">
        <v>520</v>
      </c>
      <c r="I35" s="18">
        <f t="shared" si="0"/>
        <v>520</v>
      </c>
      <c r="J35" s="22" t="s">
        <v>252</v>
      </c>
      <c r="K35" s="17" t="s">
        <v>252</v>
      </c>
      <c r="L35" s="54" t="s">
        <v>252</v>
      </c>
      <c r="M35" s="3"/>
    </row>
    <row r="36" spans="1:14">
      <c r="A36" s="15">
        <v>33</v>
      </c>
      <c r="B36" s="1" t="s">
        <v>29</v>
      </c>
      <c r="C36" s="34" t="s">
        <v>34</v>
      </c>
      <c r="D36" s="34" t="s">
        <v>35</v>
      </c>
      <c r="E36" s="49" t="s">
        <v>116</v>
      </c>
      <c r="F36" s="50">
        <v>9789573336396</v>
      </c>
      <c r="G36" s="15">
        <v>1</v>
      </c>
      <c r="H36" s="51">
        <v>699</v>
      </c>
      <c r="I36" s="18">
        <f t="shared" si="0"/>
        <v>699</v>
      </c>
      <c r="J36" s="17" t="s">
        <v>252</v>
      </c>
      <c r="K36" s="17" t="s">
        <v>252</v>
      </c>
      <c r="L36" s="54" t="s">
        <v>252</v>
      </c>
      <c r="M36" s="3"/>
    </row>
    <row r="37" spans="1:14">
      <c r="A37" s="15">
        <v>34</v>
      </c>
      <c r="B37" s="1" t="s">
        <v>30</v>
      </c>
      <c r="C37" s="34" t="s">
        <v>34</v>
      </c>
      <c r="D37" s="34" t="s">
        <v>35</v>
      </c>
      <c r="E37" s="49" t="s">
        <v>116</v>
      </c>
      <c r="F37" s="50">
        <v>9789573336921</v>
      </c>
      <c r="G37" s="15">
        <v>1</v>
      </c>
      <c r="H37" s="51">
        <v>849</v>
      </c>
      <c r="I37" s="18">
        <f t="shared" si="0"/>
        <v>849</v>
      </c>
      <c r="J37" s="17" t="s">
        <v>252</v>
      </c>
      <c r="K37" s="17" t="s">
        <v>252</v>
      </c>
      <c r="L37" s="54" t="s">
        <v>252</v>
      </c>
      <c r="M37" s="3"/>
    </row>
    <row r="38" spans="1:14">
      <c r="A38" s="15">
        <v>35</v>
      </c>
      <c r="B38" s="1" t="s">
        <v>31</v>
      </c>
      <c r="C38" s="34" t="s">
        <v>34</v>
      </c>
      <c r="D38" s="34" t="s">
        <v>35</v>
      </c>
      <c r="E38" s="49" t="s">
        <v>116</v>
      </c>
      <c r="F38" s="50">
        <v>9789573337546</v>
      </c>
      <c r="G38" s="15">
        <v>1</v>
      </c>
      <c r="H38" s="51">
        <v>699</v>
      </c>
      <c r="I38" s="18">
        <f t="shared" si="0"/>
        <v>699</v>
      </c>
      <c r="J38" s="22" t="s">
        <v>252</v>
      </c>
      <c r="K38" s="17" t="s">
        <v>252</v>
      </c>
      <c r="L38" s="54" t="s">
        <v>252</v>
      </c>
      <c r="M38" s="3"/>
    </row>
    <row r="39" spans="1:14" ht="33">
      <c r="A39" s="15">
        <v>36</v>
      </c>
      <c r="B39" s="1" t="s">
        <v>32</v>
      </c>
      <c r="C39" s="8" t="s">
        <v>109</v>
      </c>
      <c r="D39" s="34" t="s">
        <v>43</v>
      </c>
      <c r="E39" s="49" t="s">
        <v>116</v>
      </c>
      <c r="F39" s="50">
        <v>9789865837938</v>
      </c>
      <c r="G39" s="6">
        <v>1</v>
      </c>
      <c r="H39" s="51">
        <v>380</v>
      </c>
      <c r="I39" s="18">
        <f t="shared" si="0"/>
        <v>380</v>
      </c>
      <c r="J39" s="22" t="s">
        <v>252</v>
      </c>
      <c r="K39" s="17" t="s">
        <v>252</v>
      </c>
      <c r="L39" s="54" t="s">
        <v>252</v>
      </c>
      <c r="M39" s="3"/>
      <c r="N39" s="12"/>
    </row>
    <row r="40" spans="1:14" ht="33">
      <c r="A40" s="15">
        <v>37</v>
      </c>
      <c r="B40" s="1" t="s">
        <v>33</v>
      </c>
      <c r="C40" s="8" t="s">
        <v>109</v>
      </c>
      <c r="D40" s="34" t="s">
        <v>43</v>
      </c>
      <c r="E40" s="49" t="s">
        <v>116</v>
      </c>
      <c r="F40" s="50">
        <v>9789865837969</v>
      </c>
      <c r="G40" s="6">
        <v>1</v>
      </c>
      <c r="H40" s="51">
        <v>380</v>
      </c>
      <c r="I40" s="18">
        <f t="shared" si="0"/>
        <v>380</v>
      </c>
      <c r="J40" s="17" t="s">
        <v>252</v>
      </c>
      <c r="K40" s="17" t="s">
        <v>252</v>
      </c>
      <c r="L40" s="54" t="s">
        <v>252</v>
      </c>
      <c r="M40" s="3"/>
      <c r="N40" s="12"/>
    </row>
    <row r="41" spans="1:14" ht="33">
      <c r="A41" s="15">
        <v>38</v>
      </c>
      <c r="B41" s="1" t="s">
        <v>36</v>
      </c>
      <c r="C41" s="8" t="s">
        <v>109</v>
      </c>
      <c r="D41" s="34" t="s">
        <v>43</v>
      </c>
      <c r="E41" s="49" t="s">
        <v>116</v>
      </c>
      <c r="F41" s="50">
        <v>9789865837891</v>
      </c>
      <c r="G41" s="15">
        <v>1</v>
      </c>
      <c r="H41" s="51">
        <v>380</v>
      </c>
      <c r="I41" s="18">
        <f t="shared" si="0"/>
        <v>380</v>
      </c>
      <c r="J41" s="17" t="s">
        <v>252</v>
      </c>
      <c r="K41" s="17" t="s">
        <v>252</v>
      </c>
      <c r="L41" s="54" t="s">
        <v>252</v>
      </c>
      <c r="M41" s="3"/>
      <c r="N41" s="12"/>
    </row>
    <row r="42" spans="1:14">
      <c r="A42" s="15">
        <v>39</v>
      </c>
      <c r="B42" s="1" t="s">
        <v>37</v>
      </c>
      <c r="C42" s="8" t="s">
        <v>229</v>
      </c>
      <c r="D42" s="34" t="s">
        <v>44</v>
      </c>
      <c r="E42" s="49" t="s">
        <v>116</v>
      </c>
      <c r="F42" s="50">
        <v>9789863668343</v>
      </c>
      <c r="G42" s="15">
        <v>1</v>
      </c>
      <c r="H42" s="51">
        <v>260</v>
      </c>
      <c r="I42" s="18">
        <f t="shared" si="0"/>
        <v>260</v>
      </c>
      <c r="J42" s="22" t="s">
        <v>252</v>
      </c>
      <c r="K42" s="17" t="s">
        <v>252</v>
      </c>
      <c r="L42" s="54" t="s">
        <v>252</v>
      </c>
      <c r="M42" s="3"/>
      <c r="N42" s="12"/>
    </row>
    <row r="43" spans="1:14">
      <c r="A43" s="15">
        <v>40</v>
      </c>
      <c r="B43" s="1" t="s">
        <v>38</v>
      </c>
      <c r="C43" s="8" t="s">
        <v>45</v>
      </c>
      <c r="D43" s="34" t="s">
        <v>46</v>
      </c>
      <c r="E43" s="49" t="s">
        <v>116</v>
      </c>
      <c r="F43" s="50">
        <v>9789573281733</v>
      </c>
      <c r="G43" s="15">
        <v>1</v>
      </c>
      <c r="H43" s="51">
        <v>260</v>
      </c>
      <c r="I43" s="18">
        <f t="shared" si="0"/>
        <v>260</v>
      </c>
      <c r="J43" s="22" t="s">
        <v>252</v>
      </c>
      <c r="K43" s="17" t="s">
        <v>252</v>
      </c>
      <c r="L43" s="54" t="s">
        <v>252</v>
      </c>
      <c r="M43" s="3"/>
      <c r="N43" s="12"/>
    </row>
    <row r="44" spans="1:14">
      <c r="A44" s="15">
        <v>41</v>
      </c>
      <c r="B44" s="1" t="s">
        <v>39</v>
      </c>
      <c r="C44" s="8" t="s">
        <v>47</v>
      </c>
      <c r="D44" s="34" t="s">
        <v>46</v>
      </c>
      <c r="E44" s="49" t="s">
        <v>116</v>
      </c>
      <c r="F44" s="50">
        <v>9789573285656</v>
      </c>
      <c r="G44" s="15">
        <v>1</v>
      </c>
      <c r="H44" s="51">
        <v>260</v>
      </c>
      <c r="I44" s="18">
        <f t="shared" si="0"/>
        <v>260</v>
      </c>
      <c r="J44" s="17" t="s">
        <v>252</v>
      </c>
      <c r="K44" s="17" t="s">
        <v>252</v>
      </c>
      <c r="L44" s="54" t="s">
        <v>252</v>
      </c>
      <c r="M44" s="3"/>
      <c r="N44" s="12"/>
    </row>
    <row r="45" spans="1:14">
      <c r="A45" s="15">
        <v>42</v>
      </c>
      <c r="B45" s="1" t="s">
        <v>40</v>
      </c>
      <c r="C45" s="8" t="s">
        <v>230</v>
      </c>
      <c r="D45" s="34" t="s">
        <v>48</v>
      </c>
      <c r="E45" s="49" t="s">
        <v>116</v>
      </c>
      <c r="F45" s="50">
        <v>9789863381488</v>
      </c>
      <c r="G45" s="15">
        <v>1</v>
      </c>
      <c r="H45" s="51">
        <v>350</v>
      </c>
      <c r="I45" s="18">
        <f t="shared" si="0"/>
        <v>350</v>
      </c>
      <c r="J45" s="17" t="s">
        <v>252</v>
      </c>
      <c r="K45" s="17" t="s">
        <v>252</v>
      </c>
      <c r="L45" s="54" t="s">
        <v>252</v>
      </c>
      <c r="M45" s="3"/>
      <c r="N45" s="12"/>
    </row>
    <row r="46" spans="1:14">
      <c r="A46" s="15">
        <v>43</v>
      </c>
      <c r="B46" s="1" t="s">
        <v>41</v>
      </c>
      <c r="C46" s="8" t="s">
        <v>49</v>
      </c>
      <c r="D46" s="34" t="s">
        <v>50</v>
      </c>
      <c r="E46" s="49" t="s">
        <v>116</v>
      </c>
      <c r="F46" s="50">
        <v>9789863381655</v>
      </c>
      <c r="G46" s="6">
        <v>1</v>
      </c>
      <c r="H46" s="51">
        <v>280</v>
      </c>
      <c r="I46" s="18">
        <f t="shared" si="0"/>
        <v>280</v>
      </c>
      <c r="J46" s="22" t="s">
        <v>252</v>
      </c>
      <c r="K46" s="17" t="s">
        <v>252</v>
      </c>
      <c r="L46" s="54" t="s">
        <v>252</v>
      </c>
      <c r="M46" s="3"/>
      <c r="N46" s="12"/>
    </row>
    <row r="47" spans="1:14" ht="33">
      <c r="A47" s="15">
        <v>44</v>
      </c>
      <c r="B47" s="1" t="s">
        <v>42</v>
      </c>
      <c r="C47" s="8" t="s">
        <v>231</v>
      </c>
      <c r="D47" s="34" t="s">
        <v>48</v>
      </c>
      <c r="E47" s="49" t="s">
        <v>116</v>
      </c>
      <c r="F47" s="50">
        <v>9789863380931</v>
      </c>
      <c r="G47" s="6">
        <v>1</v>
      </c>
      <c r="H47" s="51">
        <v>260</v>
      </c>
      <c r="I47" s="18">
        <f t="shared" si="0"/>
        <v>260</v>
      </c>
      <c r="J47" s="22" t="s">
        <v>252</v>
      </c>
      <c r="K47" s="17" t="s">
        <v>252</v>
      </c>
      <c r="L47" s="54" t="s">
        <v>252</v>
      </c>
      <c r="M47" s="3"/>
      <c r="N47" s="12"/>
    </row>
    <row r="48" spans="1:14">
      <c r="A48" s="15">
        <v>45</v>
      </c>
      <c r="B48" s="1" t="s">
        <v>51</v>
      </c>
      <c r="C48" s="10" t="s">
        <v>232</v>
      </c>
      <c r="D48" s="34" t="s">
        <v>52</v>
      </c>
      <c r="E48" s="49" t="s">
        <v>116</v>
      </c>
      <c r="F48" s="50">
        <v>9789869724067</v>
      </c>
      <c r="G48" s="15">
        <v>1</v>
      </c>
      <c r="H48" s="51">
        <v>340</v>
      </c>
      <c r="I48" s="18">
        <f t="shared" si="0"/>
        <v>340</v>
      </c>
      <c r="J48" s="17" t="s">
        <v>252</v>
      </c>
      <c r="K48" s="17" t="s">
        <v>252</v>
      </c>
      <c r="L48" s="54" t="s">
        <v>252</v>
      </c>
      <c r="M48" s="3"/>
      <c r="N48" s="12"/>
    </row>
    <row r="49" spans="1:14">
      <c r="A49" s="15">
        <v>46</v>
      </c>
      <c r="B49" s="1" t="s">
        <v>53</v>
      </c>
      <c r="C49" s="8" t="s">
        <v>54</v>
      </c>
      <c r="D49" s="34" t="s">
        <v>55</v>
      </c>
      <c r="E49" s="49" t="s">
        <v>116</v>
      </c>
      <c r="F49" s="50">
        <v>9789570487435</v>
      </c>
      <c r="G49" s="15">
        <v>1</v>
      </c>
      <c r="H49" s="51">
        <v>350</v>
      </c>
      <c r="I49" s="18">
        <f t="shared" si="0"/>
        <v>350</v>
      </c>
      <c r="J49" s="17" t="s">
        <v>252</v>
      </c>
      <c r="K49" s="17" t="s">
        <v>252</v>
      </c>
      <c r="L49" s="54" t="s">
        <v>252</v>
      </c>
      <c r="M49" s="3"/>
      <c r="N49" s="12"/>
    </row>
    <row r="50" spans="1:14">
      <c r="A50" s="15">
        <v>47</v>
      </c>
      <c r="B50" s="1" t="s">
        <v>56</v>
      </c>
      <c r="C50" s="8" t="s">
        <v>57</v>
      </c>
      <c r="D50" s="34" t="s">
        <v>58</v>
      </c>
      <c r="E50" s="49" t="s">
        <v>116</v>
      </c>
      <c r="F50" s="50">
        <v>9789866789243</v>
      </c>
      <c r="G50" s="15">
        <v>1</v>
      </c>
      <c r="H50" s="51">
        <v>250</v>
      </c>
      <c r="I50" s="18">
        <f t="shared" si="0"/>
        <v>250</v>
      </c>
      <c r="J50" s="22" t="s">
        <v>252</v>
      </c>
      <c r="K50" s="17" t="s">
        <v>252</v>
      </c>
      <c r="L50" s="54" t="s">
        <v>252</v>
      </c>
      <c r="M50" s="3"/>
      <c r="N50" s="12"/>
    </row>
    <row r="51" spans="1:14" ht="33">
      <c r="A51" s="15">
        <v>48</v>
      </c>
      <c r="B51" s="1" t="s">
        <v>59</v>
      </c>
      <c r="C51" s="8" t="s">
        <v>60</v>
      </c>
      <c r="D51" s="34" t="s">
        <v>61</v>
      </c>
      <c r="E51" s="49" t="s">
        <v>116</v>
      </c>
      <c r="F51" s="50">
        <v>9789865535308</v>
      </c>
      <c r="G51" s="15">
        <v>1</v>
      </c>
      <c r="H51" s="51">
        <v>380</v>
      </c>
      <c r="I51" s="18">
        <f t="shared" si="0"/>
        <v>380</v>
      </c>
      <c r="J51" s="22" t="s">
        <v>252</v>
      </c>
      <c r="K51" s="17" t="s">
        <v>252</v>
      </c>
      <c r="L51" s="54" t="s">
        <v>252</v>
      </c>
      <c r="M51" s="3"/>
      <c r="N51" s="12"/>
    </row>
    <row r="52" spans="1:14" ht="33">
      <c r="A52" s="15">
        <v>49</v>
      </c>
      <c r="B52" s="1" t="s">
        <v>62</v>
      </c>
      <c r="C52" s="7" t="s">
        <v>233</v>
      </c>
      <c r="D52" s="34" t="s">
        <v>63</v>
      </c>
      <c r="E52" s="49" t="s">
        <v>116</v>
      </c>
      <c r="F52" s="50">
        <v>9789571385556</v>
      </c>
      <c r="G52" s="15">
        <v>1</v>
      </c>
      <c r="H52" s="51">
        <v>450</v>
      </c>
      <c r="I52" s="18">
        <f t="shared" si="0"/>
        <v>450</v>
      </c>
      <c r="J52" s="17" t="s">
        <v>252</v>
      </c>
      <c r="K52" s="17" t="s">
        <v>252</v>
      </c>
      <c r="L52" s="54" t="s">
        <v>252</v>
      </c>
      <c r="M52" s="3"/>
      <c r="N52" s="12"/>
    </row>
    <row r="53" spans="1:14">
      <c r="A53" s="15">
        <v>50</v>
      </c>
      <c r="B53" s="1" t="s">
        <v>64</v>
      </c>
      <c r="C53" s="8" t="s">
        <v>65</v>
      </c>
      <c r="D53" s="34" t="s">
        <v>63</v>
      </c>
      <c r="E53" s="49" t="s">
        <v>116</v>
      </c>
      <c r="F53" s="50">
        <v>9789571393452</v>
      </c>
      <c r="G53" s="6">
        <v>1</v>
      </c>
      <c r="H53" s="51">
        <v>350</v>
      </c>
      <c r="I53" s="18">
        <f t="shared" si="0"/>
        <v>350</v>
      </c>
      <c r="J53" s="17" t="s">
        <v>252</v>
      </c>
      <c r="K53" s="17" t="s">
        <v>252</v>
      </c>
      <c r="L53" s="54" t="s">
        <v>252</v>
      </c>
      <c r="M53" s="3"/>
      <c r="N53" s="12"/>
    </row>
    <row r="54" spans="1:14" ht="33">
      <c r="A54" s="15">
        <v>51</v>
      </c>
      <c r="B54" s="1" t="s">
        <v>66</v>
      </c>
      <c r="C54" s="8" t="s">
        <v>67</v>
      </c>
      <c r="D54" s="34" t="s">
        <v>35</v>
      </c>
      <c r="E54" s="49" t="s">
        <v>116</v>
      </c>
      <c r="F54" s="50">
        <v>9789573334989</v>
      </c>
      <c r="G54" s="6">
        <v>1</v>
      </c>
      <c r="H54" s="51">
        <v>450</v>
      </c>
      <c r="I54" s="18">
        <f t="shared" si="0"/>
        <v>450</v>
      </c>
      <c r="J54" s="22" t="s">
        <v>252</v>
      </c>
      <c r="K54" s="17" t="s">
        <v>252</v>
      </c>
      <c r="L54" s="54" t="s">
        <v>252</v>
      </c>
      <c r="M54" s="3"/>
      <c r="N54" s="12"/>
    </row>
    <row r="55" spans="1:14" ht="33">
      <c r="A55" s="15">
        <v>52</v>
      </c>
      <c r="B55" s="1" t="s">
        <v>68</v>
      </c>
      <c r="C55" s="8" t="s">
        <v>234</v>
      </c>
      <c r="D55" s="34" t="s">
        <v>69</v>
      </c>
      <c r="E55" s="49" t="s">
        <v>116</v>
      </c>
      <c r="F55" s="50">
        <v>9789862137628</v>
      </c>
      <c r="G55" s="15">
        <v>1</v>
      </c>
      <c r="H55" s="51">
        <v>280</v>
      </c>
      <c r="I55" s="18">
        <f t="shared" si="0"/>
        <v>280</v>
      </c>
      <c r="J55" s="22" t="s">
        <v>252</v>
      </c>
      <c r="K55" s="17" t="s">
        <v>252</v>
      </c>
      <c r="L55" s="54" t="s">
        <v>252</v>
      </c>
      <c r="M55" s="3"/>
      <c r="N55" s="12"/>
    </row>
    <row r="56" spans="1:14">
      <c r="A56" s="15">
        <v>53</v>
      </c>
      <c r="B56" s="1" t="s">
        <v>70</v>
      </c>
      <c r="C56" s="8" t="s">
        <v>235</v>
      </c>
      <c r="D56" s="34" t="s">
        <v>69</v>
      </c>
      <c r="E56" s="49" t="s">
        <v>116</v>
      </c>
      <c r="F56" s="50">
        <v>9789862137635</v>
      </c>
      <c r="G56" s="15">
        <v>1</v>
      </c>
      <c r="H56" s="51">
        <v>280</v>
      </c>
      <c r="I56" s="18">
        <f t="shared" si="0"/>
        <v>280</v>
      </c>
      <c r="J56" s="17" t="s">
        <v>252</v>
      </c>
      <c r="K56" s="17" t="s">
        <v>252</v>
      </c>
      <c r="L56" s="54" t="s">
        <v>252</v>
      </c>
      <c r="M56" s="3"/>
      <c r="N56" s="12"/>
    </row>
    <row r="57" spans="1:14" ht="33">
      <c r="A57" s="15">
        <v>54</v>
      </c>
      <c r="B57" s="1" t="s">
        <v>71</v>
      </c>
      <c r="C57" s="8" t="s">
        <v>234</v>
      </c>
      <c r="D57" s="34" t="s">
        <v>69</v>
      </c>
      <c r="E57" s="49" t="s">
        <v>116</v>
      </c>
      <c r="F57" s="50">
        <v>9789862137642</v>
      </c>
      <c r="G57" s="15">
        <v>1</v>
      </c>
      <c r="H57" s="51">
        <v>300</v>
      </c>
      <c r="I57" s="18">
        <f t="shared" si="0"/>
        <v>300</v>
      </c>
      <c r="J57" s="17" t="s">
        <v>252</v>
      </c>
      <c r="K57" s="17" t="s">
        <v>252</v>
      </c>
      <c r="L57" s="54" t="s">
        <v>252</v>
      </c>
      <c r="M57" s="3"/>
      <c r="N57" s="12"/>
    </row>
    <row r="58" spans="1:14" ht="33">
      <c r="A58" s="15">
        <v>55</v>
      </c>
      <c r="B58" s="1" t="s">
        <v>211</v>
      </c>
      <c r="C58" s="8" t="s">
        <v>101</v>
      </c>
      <c r="D58" s="5" t="s">
        <v>100</v>
      </c>
      <c r="E58" s="49" t="s">
        <v>116</v>
      </c>
      <c r="F58" s="50" t="s">
        <v>210</v>
      </c>
      <c r="G58" s="15">
        <v>1</v>
      </c>
      <c r="H58" s="51">
        <v>760</v>
      </c>
      <c r="I58" s="18">
        <f t="shared" si="0"/>
        <v>760</v>
      </c>
      <c r="J58" s="3" t="s">
        <v>110</v>
      </c>
      <c r="K58" s="17" t="s">
        <v>252</v>
      </c>
      <c r="L58" s="54" t="s">
        <v>252</v>
      </c>
      <c r="M58" s="3"/>
    </row>
    <row r="59" spans="1:14" ht="49.5">
      <c r="A59" s="15">
        <v>56</v>
      </c>
      <c r="B59" s="1" t="s">
        <v>250</v>
      </c>
      <c r="C59" s="5" t="s">
        <v>111</v>
      </c>
      <c r="D59" s="5" t="s">
        <v>112</v>
      </c>
      <c r="E59" s="49" t="s">
        <v>116</v>
      </c>
      <c r="F59" s="50">
        <v>9789570487411</v>
      </c>
      <c r="G59" s="15">
        <v>1</v>
      </c>
      <c r="H59" s="51">
        <v>300</v>
      </c>
      <c r="I59" s="18">
        <f t="shared" si="0"/>
        <v>300</v>
      </c>
      <c r="J59" s="17" t="s">
        <v>252</v>
      </c>
      <c r="K59" s="17" t="s">
        <v>252</v>
      </c>
      <c r="L59" s="54" t="s">
        <v>252</v>
      </c>
      <c r="M59" s="3"/>
    </row>
    <row r="60" spans="1:14">
      <c r="A60" s="15">
        <v>57</v>
      </c>
      <c r="B60" s="1" t="s">
        <v>113</v>
      </c>
      <c r="C60" s="5" t="s">
        <v>114</v>
      </c>
      <c r="D60" s="5" t="s">
        <v>115</v>
      </c>
      <c r="E60" s="49" t="s">
        <v>116</v>
      </c>
      <c r="F60" s="50">
        <v>9789866513398</v>
      </c>
      <c r="G60" s="6">
        <v>1</v>
      </c>
      <c r="H60" s="51">
        <v>260</v>
      </c>
      <c r="I60" s="18">
        <f t="shared" si="0"/>
        <v>260</v>
      </c>
      <c r="J60" s="17" t="s">
        <v>252</v>
      </c>
      <c r="K60" s="17" t="s">
        <v>252</v>
      </c>
      <c r="L60" s="54" t="s">
        <v>252</v>
      </c>
      <c r="M60" s="3"/>
    </row>
    <row r="61" spans="1:14">
      <c r="A61" s="15">
        <v>58</v>
      </c>
      <c r="B61" s="1" t="s">
        <v>117</v>
      </c>
      <c r="C61" s="5" t="s">
        <v>236</v>
      </c>
      <c r="D61" s="5" t="s">
        <v>118</v>
      </c>
      <c r="E61" s="49" t="s">
        <v>116</v>
      </c>
      <c r="F61" s="50">
        <v>9789865988746</v>
      </c>
      <c r="G61" s="6">
        <v>1</v>
      </c>
      <c r="H61" s="51">
        <v>280</v>
      </c>
      <c r="I61" s="18">
        <f t="shared" si="0"/>
        <v>280</v>
      </c>
      <c r="J61" s="22" t="s">
        <v>252</v>
      </c>
      <c r="K61" s="17" t="s">
        <v>252</v>
      </c>
      <c r="L61" s="54" t="s">
        <v>252</v>
      </c>
      <c r="M61" s="3"/>
    </row>
    <row r="62" spans="1:14">
      <c r="A62" s="15">
        <v>59</v>
      </c>
      <c r="B62" s="1" t="s">
        <v>119</v>
      </c>
      <c r="C62" s="5" t="s">
        <v>120</v>
      </c>
      <c r="D62" s="5" t="s">
        <v>121</v>
      </c>
      <c r="E62" s="49" t="s">
        <v>116</v>
      </c>
      <c r="F62" s="50">
        <v>9789574444939</v>
      </c>
      <c r="G62" s="15">
        <v>1</v>
      </c>
      <c r="H62" s="51">
        <v>220</v>
      </c>
      <c r="I62" s="18">
        <f t="shared" si="0"/>
        <v>220</v>
      </c>
      <c r="J62" s="22" t="s">
        <v>252</v>
      </c>
      <c r="K62" s="17" t="s">
        <v>252</v>
      </c>
      <c r="L62" s="54" t="s">
        <v>252</v>
      </c>
      <c r="M62" s="3"/>
    </row>
    <row r="63" spans="1:14">
      <c r="A63" s="15">
        <v>60</v>
      </c>
      <c r="B63" s="1" t="s">
        <v>249</v>
      </c>
      <c r="C63" s="5" t="s">
        <v>122</v>
      </c>
      <c r="D63" s="5" t="s">
        <v>123</v>
      </c>
      <c r="E63" s="49" t="s">
        <v>116</v>
      </c>
      <c r="F63" s="50">
        <v>9789866260063</v>
      </c>
      <c r="G63" s="15">
        <v>1</v>
      </c>
      <c r="H63" s="51">
        <v>240</v>
      </c>
      <c r="I63" s="18">
        <f t="shared" si="0"/>
        <v>240</v>
      </c>
      <c r="J63" s="17" t="s">
        <v>252</v>
      </c>
      <c r="K63" s="17" t="s">
        <v>252</v>
      </c>
      <c r="L63" s="54" t="s">
        <v>252</v>
      </c>
      <c r="M63" s="3"/>
    </row>
    <row r="64" spans="1:14">
      <c r="A64" s="15">
        <v>61</v>
      </c>
      <c r="B64" s="1" t="s">
        <v>124</v>
      </c>
      <c r="C64" s="5" t="s">
        <v>125</v>
      </c>
      <c r="D64" s="5" t="s">
        <v>126</v>
      </c>
      <c r="E64" s="49" t="s">
        <v>116</v>
      </c>
      <c r="F64" s="50">
        <v>9789861333991</v>
      </c>
      <c r="G64" s="15">
        <v>1</v>
      </c>
      <c r="H64" s="51">
        <v>280</v>
      </c>
      <c r="I64" s="18">
        <f t="shared" si="0"/>
        <v>280</v>
      </c>
      <c r="J64" s="17" t="s">
        <v>252</v>
      </c>
      <c r="K64" s="17" t="s">
        <v>252</v>
      </c>
      <c r="L64" s="54" t="s">
        <v>252</v>
      </c>
      <c r="M64" s="3"/>
    </row>
    <row r="65" spans="1:13" ht="33">
      <c r="A65" s="15">
        <v>62</v>
      </c>
      <c r="B65" s="1" t="s">
        <v>127</v>
      </c>
      <c r="C65" s="5" t="s">
        <v>128</v>
      </c>
      <c r="D65" s="5" t="s">
        <v>129</v>
      </c>
      <c r="E65" s="49" t="s">
        <v>116</v>
      </c>
      <c r="F65" s="50">
        <v>9789866526671</v>
      </c>
      <c r="G65" s="15">
        <v>1</v>
      </c>
      <c r="H65" s="51">
        <v>499</v>
      </c>
      <c r="I65" s="18">
        <f t="shared" si="0"/>
        <v>499</v>
      </c>
      <c r="J65" s="17" t="s">
        <v>252</v>
      </c>
      <c r="K65" s="17" t="s">
        <v>252</v>
      </c>
      <c r="L65" s="54" t="s">
        <v>252</v>
      </c>
      <c r="M65" s="3"/>
    </row>
    <row r="66" spans="1:13" ht="49.5">
      <c r="A66" s="15">
        <v>63</v>
      </c>
      <c r="B66" s="1" t="s">
        <v>130</v>
      </c>
      <c r="C66" s="5" t="s">
        <v>131</v>
      </c>
      <c r="D66" s="5" t="s">
        <v>132</v>
      </c>
      <c r="E66" s="49" t="s">
        <v>116</v>
      </c>
      <c r="F66" s="50">
        <v>9789577518590</v>
      </c>
      <c r="G66" s="15">
        <v>1</v>
      </c>
      <c r="H66" s="51">
        <v>330</v>
      </c>
      <c r="I66" s="18">
        <f t="shared" si="0"/>
        <v>330</v>
      </c>
      <c r="J66" s="17" t="s">
        <v>252</v>
      </c>
      <c r="K66" s="17" t="s">
        <v>252</v>
      </c>
      <c r="L66" s="54" t="s">
        <v>252</v>
      </c>
      <c r="M66" s="3"/>
    </row>
    <row r="67" spans="1:13" ht="49.5">
      <c r="A67" s="15">
        <v>64</v>
      </c>
      <c r="B67" s="1" t="s">
        <v>133</v>
      </c>
      <c r="C67" s="5" t="s">
        <v>134</v>
      </c>
      <c r="D67" s="5" t="s">
        <v>135</v>
      </c>
      <c r="E67" s="49" t="s">
        <v>116</v>
      </c>
      <c r="F67" s="50">
        <v>9789571081618</v>
      </c>
      <c r="G67" s="6">
        <v>1</v>
      </c>
      <c r="H67" s="51">
        <v>300</v>
      </c>
      <c r="I67" s="18">
        <f t="shared" si="0"/>
        <v>300</v>
      </c>
      <c r="J67" s="22" t="s">
        <v>252</v>
      </c>
      <c r="K67" s="17" t="s">
        <v>252</v>
      </c>
      <c r="L67" s="54" t="s">
        <v>252</v>
      </c>
      <c r="M67" s="3"/>
    </row>
    <row r="68" spans="1:13" ht="66">
      <c r="A68" s="15">
        <v>65</v>
      </c>
      <c r="B68" s="1" t="s">
        <v>225</v>
      </c>
      <c r="C68" s="5" t="s">
        <v>136</v>
      </c>
      <c r="D68" s="5" t="s">
        <v>129</v>
      </c>
      <c r="E68" s="49" t="s">
        <v>116</v>
      </c>
      <c r="F68" s="50">
        <v>9789865548520</v>
      </c>
      <c r="G68" s="6">
        <v>1</v>
      </c>
      <c r="H68" s="51">
        <v>380</v>
      </c>
      <c r="I68" s="18">
        <f t="shared" ref="I68:I124" si="1">G68*H68</f>
        <v>380</v>
      </c>
      <c r="J68" s="22" t="s">
        <v>252</v>
      </c>
      <c r="K68" s="17" t="s">
        <v>252</v>
      </c>
      <c r="L68" s="54" t="s">
        <v>252</v>
      </c>
      <c r="M68" s="3"/>
    </row>
    <row r="69" spans="1:13">
      <c r="A69" s="15">
        <v>66</v>
      </c>
      <c r="B69" s="1" t="s">
        <v>137</v>
      </c>
      <c r="C69" s="5" t="s">
        <v>138</v>
      </c>
      <c r="D69" s="5" t="s">
        <v>139</v>
      </c>
      <c r="E69" s="49" t="s">
        <v>116</v>
      </c>
      <c r="F69" s="50">
        <v>9789578544468</v>
      </c>
      <c r="G69" s="15">
        <v>1</v>
      </c>
      <c r="H69" s="51">
        <v>320</v>
      </c>
      <c r="I69" s="18">
        <f t="shared" si="1"/>
        <v>320</v>
      </c>
      <c r="J69" s="17" t="s">
        <v>252</v>
      </c>
      <c r="K69" s="17" t="s">
        <v>252</v>
      </c>
      <c r="L69" s="54" t="s">
        <v>252</v>
      </c>
      <c r="M69" s="3"/>
    </row>
    <row r="70" spans="1:13">
      <c r="A70" s="15">
        <v>67</v>
      </c>
      <c r="B70" s="1" t="s">
        <v>140</v>
      </c>
      <c r="C70" s="5" t="s">
        <v>141</v>
      </c>
      <c r="D70" s="5" t="s">
        <v>132</v>
      </c>
      <c r="E70" s="49" t="s">
        <v>116</v>
      </c>
      <c r="F70" s="50">
        <v>9789577518583</v>
      </c>
      <c r="G70" s="15">
        <v>1</v>
      </c>
      <c r="H70" s="51">
        <v>300</v>
      </c>
      <c r="I70" s="18">
        <f t="shared" si="1"/>
        <v>300</v>
      </c>
      <c r="J70" s="17" t="s">
        <v>252</v>
      </c>
      <c r="K70" s="17" t="s">
        <v>252</v>
      </c>
      <c r="L70" s="54" t="s">
        <v>252</v>
      </c>
      <c r="M70" s="3"/>
    </row>
    <row r="71" spans="1:13">
      <c r="A71" s="15">
        <v>68</v>
      </c>
      <c r="B71" s="1" t="s">
        <v>142</v>
      </c>
      <c r="C71" s="5" t="s">
        <v>143</v>
      </c>
      <c r="D71" s="5" t="s">
        <v>144</v>
      </c>
      <c r="E71" s="49" t="s">
        <v>116</v>
      </c>
      <c r="F71" s="50">
        <v>9789862111475</v>
      </c>
      <c r="G71" s="15">
        <v>1</v>
      </c>
      <c r="H71" s="51">
        <v>320</v>
      </c>
      <c r="I71" s="18">
        <f t="shared" si="1"/>
        <v>320</v>
      </c>
      <c r="J71" s="17" t="s">
        <v>252</v>
      </c>
      <c r="K71" s="17" t="s">
        <v>252</v>
      </c>
      <c r="L71" s="54" t="s">
        <v>252</v>
      </c>
      <c r="M71" s="3"/>
    </row>
    <row r="72" spans="1:13" ht="33">
      <c r="A72" s="15">
        <v>69</v>
      </c>
      <c r="B72" s="1" t="s">
        <v>145</v>
      </c>
      <c r="C72" s="5" t="s">
        <v>237</v>
      </c>
      <c r="D72" s="5" t="s">
        <v>146</v>
      </c>
      <c r="E72" s="49" t="s">
        <v>116</v>
      </c>
      <c r="F72" s="50">
        <v>9789869943673</v>
      </c>
      <c r="G72" s="15">
        <v>1</v>
      </c>
      <c r="H72" s="51">
        <v>420</v>
      </c>
      <c r="I72" s="18">
        <f t="shared" si="1"/>
        <v>420</v>
      </c>
      <c r="J72" s="17" t="s">
        <v>252</v>
      </c>
      <c r="K72" s="17" t="s">
        <v>252</v>
      </c>
      <c r="L72" s="54" t="s">
        <v>252</v>
      </c>
      <c r="M72" s="3"/>
    </row>
    <row r="73" spans="1:13" ht="33">
      <c r="A73" s="15">
        <v>70</v>
      </c>
      <c r="B73" s="1" t="s">
        <v>147</v>
      </c>
      <c r="C73" s="5" t="s">
        <v>238</v>
      </c>
      <c r="D73" s="5" t="s">
        <v>148</v>
      </c>
      <c r="E73" s="49" t="s">
        <v>116</v>
      </c>
      <c r="F73" s="50">
        <v>9789571385334</v>
      </c>
      <c r="G73" s="15">
        <v>1</v>
      </c>
      <c r="H73" s="51">
        <v>400</v>
      </c>
      <c r="I73" s="18">
        <f t="shared" si="1"/>
        <v>400</v>
      </c>
      <c r="J73" s="22" t="s">
        <v>252</v>
      </c>
      <c r="K73" s="17" t="s">
        <v>252</v>
      </c>
      <c r="L73" s="54" t="s">
        <v>252</v>
      </c>
      <c r="M73" s="3"/>
    </row>
    <row r="74" spans="1:13">
      <c r="A74" s="15">
        <v>71</v>
      </c>
      <c r="B74" s="1" t="s">
        <v>149</v>
      </c>
      <c r="C74" s="5" t="s">
        <v>239</v>
      </c>
      <c r="D74" s="5" t="s">
        <v>150</v>
      </c>
      <c r="E74" s="49" t="s">
        <v>116</v>
      </c>
      <c r="F74" s="50">
        <v>9789865250324</v>
      </c>
      <c r="G74" s="6">
        <v>1</v>
      </c>
      <c r="H74" s="51">
        <v>450</v>
      </c>
      <c r="I74" s="18">
        <f t="shared" si="1"/>
        <v>450</v>
      </c>
      <c r="J74" s="22" t="s">
        <v>252</v>
      </c>
      <c r="K74" s="17" t="s">
        <v>252</v>
      </c>
      <c r="L74" s="54" t="s">
        <v>252</v>
      </c>
      <c r="M74" s="3"/>
    </row>
    <row r="75" spans="1:13" ht="33">
      <c r="A75" s="15">
        <v>72</v>
      </c>
      <c r="B75" s="1" t="s">
        <v>151</v>
      </c>
      <c r="C75" s="5" t="s">
        <v>152</v>
      </c>
      <c r="D75" s="5" t="s">
        <v>153</v>
      </c>
      <c r="E75" s="49" t="s">
        <v>116</v>
      </c>
      <c r="F75" s="50">
        <v>9789575036959</v>
      </c>
      <c r="G75" s="6">
        <v>1</v>
      </c>
      <c r="H75" s="51">
        <v>380</v>
      </c>
      <c r="I75" s="18">
        <f t="shared" si="1"/>
        <v>380</v>
      </c>
      <c r="J75" s="17" t="s">
        <v>252</v>
      </c>
      <c r="K75" s="17" t="s">
        <v>252</v>
      </c>
      <c r="L75" s="54" t="s">
        <v>252</v>
      </c>
      <c r="M75" s="3"/>
    </row>
    <row r="76" spans="1:13" ht="33">
      <c r="A76" s="15">
        <v>73</v>
      </c>
      <c r="B76" s="1" t="s">
        <v>154</v>
      </c>
      <c r="C76" s="5" t="s">
        <v>240</v>
      </c>
      <c r="D76" s="5" t="s">
        <v>155</v>
      </c>
      <c r="E76" s="49" t="s">
        <v>116</v>
      </c>
      <c r="F76" s="50">
        <v>9789869727877</v>
      </c>
      <c r="G76" s="15">
        <v>1</v>
      </c>
      <c r="H76" s="51">
        <v>380</v>
      </c>
      <c r="I76" s="18">
        <f t="shared" si="1"/>
        <v>380</v>
      </c>
      <c r="J76" s="17" t="s">
        <v>252</v>
      </c>
      <c r="K76" s="17" t="s">
        <v>252</v>
      </c>
      <c r="L76" s="54" t="s">
        <v>252</v>
      </c>
      <c r="M76" s="3"/>
    </row>
    <row r="77" spans="1:13">
      <c r="A77" s="15">
        <v>74</v>
      </c>
      <c r="B77" s="1" t="s">
        <v>156</v>
      </c>
      <c r="C77" s="5" t="s">
        <v>157</v>
      </c>
      <c r="D77" s="5" t="s">
        <v>158</v>
      </c>
      <c r="E77" s="49" t="s">
        <v>116</v>
      </c>
      <c r="F77" s="50">
        <v>9789866179266</v>
      </c>
      <c r="G77" s="15">
        <v>1</v>
      </c>
      <c r="H77" s="51">
        <v>300</v>
      </c>
      <c r="I77" s="18">
        <f t="shared" si="1"/>
        <v>300</v>
      </c>
      <c r="J77" s="17" t="s">
        <v>252</v>
      </c>
      <c r="K77" s="17" t="s">
        <v>252</v>
      </c>
      <c r="L77" s="54" t="s">
        <v>252</v>
      </c>
      <c r="M77" s="3"/>
    </row>
    <row r="78" spans="1:13" ht="33">
      <c r="A78" s="15">
        <v>75</v>
      </c>
      <c r="B78" s="1" t="s">
        <v>159</v>
      </c>
      <c r="C78" s="5" t="s">
        <v>241</v>
      </c>
      <c r="D78" s="5" t="s">
        <v>160</v>
      </c>
      <c r="E78" s="49" t="s">
        <v>116</v>
      </c>
      <c r="F78" s="50">
        <v>9789865596361</v>
      </c>
      <c r="G78" s="15">
        <v>1</v>
      </c>
      <c r="H78" s="51">
        <v>320</v>
      </c>
      <c r="I78" s="18">
        <f t="shared" si="1"/>
        <v>320</v>
      </c>
      <c r="J78" s="17" t="s">
        <v>252</v>
      </c>
      <c r="K78" s="17" t="s">
        <v>252</v>
      </c>
      <c r="L78" s="54" t="s">
        <v>252</v>
      </c>
      <c r="M78" s="3"/>
    </row>
    <row r="79" spans="1:13">
      <c r="A79" s="15">
        <v>76</v>
      </c>
      <c r="B79" s="1" t="s">
        <v>72</v>
      </c>
      <c r="C79" s="5" t="s">
        <v>161</v>
      </c>
      <c r="D79" s="5" t="s">
        <v>162</v>
      </c>
      <c r="E79" s="49" t="s">
        <v>116</v>
      </c>
      <c r="F79" s="50">
        <v>9789575749880</v>
      </c>
      <c r="G79" s="15">
        <v>1</v>
      </c>
      <c r="H79" s="51">
        <v>280</v>
      </c>
      <c r="I79" s="18">
        <f t="shared" si="1"/>
        <v>280</v>
      </c>
      <c r="J79" s="22" t="s">
        <v>252</v>
      </c>
      <c r="K79" s="17" t="s">
        <v>252</v>
      </c>
      <c r="L79" s="54" t="s">
        <v>252</v>
      </c>
      <c r="M79" s="3"/>
    </row>
    <row r="80" spans="1:13" ht="66">
      <c r="A80" s="15">
        <v>77</v>
      </c>
      <c r="B80" s="1" t="s">
        <v>94</v>
      </c>
      <c r="C80" s="5" t="s">
        <v>163</v>
      </c>
      <c r="D80" s="5" t="s">
        <v>164</v>
      </c>
      <c r="E80" s="49" t="s">
        <v>116</v>
      </c>
      <c r="F80" s="50">
        <v>9789864012664</v>
      </c>
      <c r="G80" s="15">
        <v>1</v>
      </c>
      <c r="H80" s="51">
        <v>350</v>
      </c>
      <c r="I80" s="18">
        <f t="shared" si="1"/>
        <v>350</v>
      </c>
      <c r="J80" s="22" t="s">
        <v>252</v>
      </c>
      <c r="K80" s="17" t="s">
        <v>252</v>
      </c>
      <c r="L80" s="54" t="s">
        <v>252</v>
      </c>
      <c r="M80" s="3"/>
    </row>
    <row r="81" spans="1:13" ht="33">
      <c r="A81" s="15">
        <v>78</v>
      </c>
      <c r="B81" s="1" t="s">
        <v>73</v>
      </c>
      <c r="C81" s="5" t="s">
        <v>165</v>
      </c>
      <c r="D81" s="5" t="s">
        <v>166</v>
      </c>
      <c r="E81" s="49" t="s">
        <v>116</v>
      </c>
      <c r="F81" s="50">
        <v>9789864756872</v>
      </c>
      <c r="G81" s="6">
        <v>1</v>
      </c>
      <c r="H81" s="51">
        <v>260</v>
      </c>
      <c r="I81" s="18">
        <f t="shared" si="1"/>
        <v>260</v>
      </c>
      <c r="J81" s="17" t="s">
        <v>252</v>
      </c>
      <c r="K81" s="17" t="s">
        <v>252</v>
      </c>
      <c r="L81" s="54" t="s">
        <v>252</v>
      </c>
      <c r="M81" s="3"/>
    </row>
    <row r="82" spans="1:13" ht="33">
      <c r="A82" s="15">
        <v>79</v>
      </c>
      <c r="B82" s="1" t="s">
        <v>74</v>
      </c>
      <c r="C82" s="5" t="s">
        <v>167</v>
      </c>
      <c r="D82" s="5" t="s">
        <v>166</v>
      </c>
      <c r="E82" s="49" t="s">
        <v>116</v>
      </c>
      <c r="F82" s="50">
        <v>9789865115487</v>
      </c>
      <c r="G82" s="6">
        <v>1</v>
      </c>
      <c r="H82" s="51">
        <v>360</v>
      </c>
      <c r="I82" s="18">
        <f t="shared" si="1"/>
        <v>360</v>
      </c>
      <c r="J82" s="17" t="s">
        <v>252</v>
      </c>
      <c r="K82" s="17" t="s">
        <v>252</v>
      </c>
      <c r="L82" s="54" t="s">
        <v>252</v>
      </c>
      <c r="M82" s="3"/>
    </row>
    <row r="83" spans="1:13" ht="33">
      <c r="A83" s="15">
        <v>80</v>
      </c>
      <c r="B83" s="1" t="s">
        <v>95</v>
      </c>
      <c r="C83" s="5" t="s">
        <v>242</v>
      </c>
      <c r="D83" s="5" t="s">
        <v>168</v>
      </c>
      <c r="E83" s="49" t="s">
        <v>116</v>
      </c>
      <c r="F83" s="50">
        <v>9789575036089</v>
      </c>
      <c r="G83" s="15">
        <v>1</v>
      </c>
      <c r="H83" s="51">
        <v>500</v>
      </c>
      <c r="I83" s="18">
        <f t="shared" si="1"/>
        <v>500</v>
      </c>
      <c r="J83" s="17" t="s">
        <v>252</v>
      </c>
      <c r="K83" s="17" t="s">
        <v>252</v>
      </c>
      <c r="L83" s="54" t="s">
        <v>252</v>
      </c>
      <c r="M83" s="3"/>
    </row>
    <row r="84" spans="1:13" ht="33">
      <c r="A84" s="15">
        <v>81</v>
      </c>
      <c r="B84" s="1" t="s">
        <v>96</v>
      </c>
      <c r="C84" s="5" t="s">
        <v>169</v>
      </c>
      <c r="D84" s="5" t="s">
        <v>170</v>
      </c>
      <c r="E84" s="49" t="s">
        <v>116</v>
      </c>
      <c r="F84" s="50">
        <v>9789864930951</v>
      </c>
      <c r="G84" s="15">
        <v>1</v>
      </c>
      <c r="H84" s="51">
        <v>330</v>
      </c>
      <c r="I84" s="18">
        <f t="shared" si="1"/>
        <v>330</v>
      </c>
      <c r="J84" s="17" t="s">
        <v>252</v>
      </c>
      <c r="K84" s="17" t="s">
        <v>252</v>
      </c>
      <c r="L84" s="54" t="s">
        <v>252</v>
      </c>
      <c r="M84" s="3"/>
    </row>
    <row r="85" spans="1:13" ht="33">
      <c r="A85" s="15">
        <v>82</v>
      </c>
      <c r="B85" s="1" t="s">
        <v>75</v>
      </c>
      <c r="C85" s="5" t="s">
        <v>171</v>
      </c>
      <c r="D85" s="5" t="s">
        <v>170</v>
      </c>
      <c r="E85" s="49" t="s">
        <v>116</v>
      </c>
      <c r="F85" s="50">
        <v>9789864930883</v>
      </c>
      <c r="G85" s="15">
        <v>1</v>
      </c>
      <c r="H85" s="51">
        <v>360</v>
      </c>
      <c r="I85" s="18">
        <f t="shared" si="1"/>
        <v>360</v>
      </c>
      <c r="J85" s="22" t="s">
        <v>252</v>
      </c>
      <c r="K85" s="17" t="s">
        <v>252</v>
      </c>
      <c r="L85" s="54" t="s">
        <v>252</v>
      </c>
      <c r="M85" s="3"/>
    </row>
    <row r="86" spans="1:13">
      <c r="A86" s="15">
        <v>83</v>
      </c>
      <c r="B86" s="1" t="s">
        <v>76</v>
      </c>
      <c r="C86" s="5" t="s">
        <v>172</v>
      </c>
      <c r="D86" s="5" t="s">
        <v>69</v>
      </c>
      <c r="E86" s="49" t="s">
        <v>116</v>
      </c>
      <c r="F86" s="50">
        <v>9789862133750</v>
      </c>
      <c r="G86" s="15">
        <v>1</v>
      </c>
      <c r="H86" s="51">
        <v>280</v>
      </c>
      <c r="I86" s="18">
        <f t="shared" si="1"/>
        <v>280</v>
      </c>
      <c r="J86" s="22" t="s">
        <v>252</v>
      </c>
      <c r="K86" s="17" t="s">
        <v>252</v>
      </c>
      <c r="L86" s="54" t="s">
        <v>252</v>
      </c>
      <c r="M86" s="3"/>
    </row>
    <row r="87" spans="1:13" ht="33">
      <c r="A87" s="15">
        <v>84</v>
      </c>
      <c r="B87" s="1" t="s">
        <v>77</v>
      </c>
      <c r="C87" s="5" t="s">
        <v>173</v>
      </c>
      <c r="D87" s="5" t="s">
        <v>174</v>
      </c>
      <c r="E87" s="49" t="s">
        <v>116</v>
      </c>
      <c r="F87" s="50">
        <v>9789570856750</v>
      </c>
      <c r="G87" s="15">
        <v>1</v>
      </c>
      <c r="H87" s="51">
        <v>300</v>
      </c>
      <c r="I87" s="18">
        <f t="shared" si="1"/>
        <v>300</v>
      </c>
      <c r="J87" s="17" t="s">
        <v>252</v>
      </c>
      <c r="K87" s="17" t="s">
        <v>252</v>
      </c>
      <c r="L87" s="54" t="s">
        <v>252</v>
      </c>
      <c r="M87" s="3"/>
    </row>
    <row r="88" spans="1:13">
      <c r="A88" s="15">
        <v>85</v>
      </c>
      <c r="B88" s="1" t="s">
        <v>97</v>
      </c>
      <c r="C88" s="5" t="s">
        <v>175</v>
      </c>
      <c r="D88" s="5" t="s">
        <v>176</v>
      </c>
      <c r="E88" s="49" t="s">
        <v>116</v>
      </c>
      <c r="F88" s="50">
        <v>9789575035228</v>
      </c>
      <c r="G88" s="6">
        <v>1</v>
      </c>
      <c r="H88" s="51">
        <v>360</v>
      </c>
      <c r="I88" s="18">
        <f t="shared" si="1"/>
        <v>360</v>
      </c>
      <c r="J88" s="17" t="s">
        <v>252</v>
      </c>
      <c r="K88" s="17" t="s">
        <v>252</v>
      </c>
      <c r="L88" s="54" t="s">
        <v>252</v>
      </c>
      <c r="M88" s="3"/>
    </row>
    <row r="89" spans="1:13">
      <c r="A89" s="15">
        <v>86</v>
      </c>
      <c r="B89" s="1" t="s">
        <v>78</v>
      </c>
      <c r="C89" s="5" t="s">
        <v>177</v>
      </c>
      <c r="D89" s="5" t="s">
        <v>178</v>
      </c>
      <c r="E89" s="49" t="s">
        <v>116</v>
      </c>
      <c r="F89" s="50">
        <v>9789571470191</v>
      </c>
      <c r="G89" s="6">
        <v>1</v>
      </c>
      <c r="H89" s="51">
        <v>340</v>
      </c>
      <c r="I89" s="18">
        <f t="shared" si="1"/>
        <v>340</v>
      </c>
      <c r="J89" s="17" t="s">
        <v>252</v>
      </c>
      <c r="K89" s="17" t="s">
        <v>252</v>
      </c>
      <c r="L89" s="54" t="s">
        <v>252</v>
      </c>
      <c r="M89" s="3"/>
    </row>
    <row r="90" spans="1:13">
      <c r="A90" s="15">
        <v>87</v>
      </c>
      <c r="B90" s="1" t="s">
        <v>79</v>
      </c>
      <c r="C90" s="5" t="s">
        <v>179</v>
      </c>
      <c r="D90" s="5" t="s">
        <v>180</v>
      </c>
      <c r="E90" s="49" t="s">
        <v>116</v>
      </c>
      <c r="F90" s="50">
        <v>9789865569051</v>
      </c>
      <c r="G90" s="15">
        <v>1</v>
      </c>
      <c r="H90" s="51">
        <v>300</v>
      </c>
      <c r="I90" s="18">
        <f t="shared" si="1"/>
        <v>300</v>
      </c>
      <c r="J90" s="17" t="s">
        <v>252</v>
      </c>
      <c r="K90" s="17" t="s">
        <v>252</v>
      </c>
      <c r="L90" s="54" t="s">
        <v>252</v>
      </c>
      <c r="M90" s="3"/>
    </row>
    <row r="91" spans="1:13" ht="33">
      <c r="A91" s="15">
        <v>88</v>
      </c>
      <c r="B91" s="1" t="s">
        <v>181</v>
      </c>
      <c r="C91" s="5" t="s">
        <v>182</v>
      </c>
      <c r="D91" s="5" t="s">
        <v>183</v>
      </c>
      <c r="E91" s="49" t="s">
        <v>116</v>
      </c>
      <c r="F91" s="50">
        <v>9789863380207</v>
      </c>
      <c r="G91" s="15">
        <v>1</v>
      </c>
      <c r="H91" s="51">
        <v>350</v>
      </c>
      <c r="I91" s="18">
        <f t="shared" si="1"/>
        <v>350</v>
      </c>
      <c r="J91" s="22" t="s">
        <v>252</v>
      </c>
      <c r="K91" s="17" t="s">
        <v>252</v>
      </c>
      <c r="L91" s="54" t="s">
        <v>252</v>
      </c>
      <c r="M91" s="3"/>
    </row>
    <row r="92" spans="1:13">
      <c r="A92" s="15">
        <v>89</v>
      </c>
      <c r="B92" s="1" t="s">
        <v>80</v>
      </c>
      <c r="C92" s="5" t="s">
        <v>184</v>
      </c>
      <c r="D92" s="5" t="s">
        <v>185</v>
      </c>
      <c r="E92" s="49" t="s">
        <v>116</v>
      </c>
      <c r="F92" s="50">
        <v>9789862111352</v>
      </c>
      <c r="G92" s="15">
        <v>1</v>
      </c>
      <c r="H92" s="51">
        <v>280</v>
      </c>
      <c r="I92" s="18">
        <f t="shared" si="1"/>
        <v>280</v>
      </c>
      <c r="J92" s="22" t="s">
        <v>252</v>
      </c>
      <c r="K92" s="17" t="s">
        <v>252</v>
      </c>
      <c r="L92" s="54" t="s">
        <v>252</v>
      </c>
      <c r="M92" s="3"/>
    </row>
    <row r="93" spans="1:13">
      <c r="A93" s="15">
        <v>90</v>
      </c>
      <c r="B93" s="1" t="s">
        <v>186</v>
      </c>
      <c r="C93" s="5" t="s">
        <v>243</v>
      </c>
      <c r="D93" s="5" t="s">
        <v>187</v>
      </c>
      <c r="E93" s="49" t="s">
        <v>116</v>
      </c>
      <c r="F93" s="50">
        <v>9789864892655</v>
      </c>
      <c r="G93" s="15">
        <v>1</v>
      </c>
      <c r="H93" s="51">
        <v>310</v>
      </c>
      <c r="I93" s="18">
        <f t="shared" si="1"/>
        <v>310</v>
      </c>
      <c r="J93" s="17" t="s">
        <v>252</v>
      </c>
      <c r="K93" s="17" t="s">
        <v>252</v>
      </c>
      <c r="L93" s="54" t="s">
        <v>252</v>
      </c>
      <c r="M93" s="3"/>
    </row>
    <row r="94" spans="1:13" ht="33">
      <c r="A94" s="15">
        <v>91</v>
      </c>
      <c r="B94" s="1" t="s">
        <v>81</v>
      </c>
      <c r="C94" s="5" t="s">
        <v>188</v>
      </c>
      <c r="D94" s="5" t="s">
        <v>189</v>
      </c>
      <c r="E94" s="49" t="s">
        <v>116</v>
      </c>
      <c r="F94" s="50">
        <v>9789861987248</v>
      </c>
      <c r="G94" s="15">
        <v>1</v>
      </c>
      <c r="H94" s="51">
        <v>250</v>
      </c>
      <c r="I94" s="18">
        <f t="shared" si="1"/>
        <v>250</v>
      </c>
      <c r="J94" s="17" t="s">
        <v>252</v>
      </c>
      <c r="K94" s="17" t="s">
        <v>252</v>
      </c>
      <c r="L94" s="54" t="s">
        <v>252</v>
      </c>
      <c r="M94" s="3"/>
    </row>
    <row r="95" spans="1:13" ht="33">
      <c r="A95" s="15">
        <v>92</v>
      </c>
      <c r="B95" s="1" t="s">
        <v>82</v>
      </c>
      <c r="C95" s="5" t="s">
        <v>188</v>
      </c>
      <c r="D95" s="5" t="s">
        <v>189</v>
      </c>
      <c r="E95" s="49" t="s">
        <v>116</v>
      </c>
      <c r="F95" s="50">
        <v>9789861987255</v>
      </c>
      <c r="G95" s="6">
        <v>1</v>
      </c>
      <c r="H95" s="51">
        <v>240</v>
      </c>
      <c r="I95" s="18">
        <f t="shared" si="1"/>
        <v>240</v>
      </c>
      <c r="J95" s="17" t="s">
        <v>252</v>
      </c>
      <c r="K95" s="17" t="s">
        <v>252</v>
      </c>
      <c r="L95" s="54" t="s">
        <v>252</v>
      </c>
      <c r="M95" s="3"/>
    </row>
    <row r="96" spans="1:13" ht="49.5">
      <c r="A96" s="15">
        <v>93</v>
      </c>
      <c r="B96" s="1" t="s">
        <v>98</v>
      </c>
      <c r="C96" s="5" t="s">
        <v>244</v>
      </c>
      <c r="D96" s="5" t="s">
        <v>176</v>
      </c>
      <c r="E96" s="49" t="s">
        <v>116</v>
      </c>
      <c r="F96" s="50">
        <v>9789869354554</v>
      </c>
      <c r="G96" s="6">
        <v>1</v>
      </c>
      <c r="H96" s="51">
        <v>420</v>
      </c>
      <c r="I96" s="18">
        <f t="shared" si="1"/>
        <v>420</v>
      </c>
      <c r="J96" s="17" t="s">
        <v>252</v>
      </c>
      <c r="K96" s="17" t="s">
        <v>252</v>
      </c>
      <c r="L96" s="54" t="s">
        <v>252</v>
      </c>
      <c r="M96" s="3"/>
    </row>
    <row r="97" spans="1:13" ht="33">
      <c r="A97" s="15">
        <v>94</v>
      </c>
      <c r="B97" s="1" t="s">
        <v>224</v>
      </c>
      <c r="C97" s="5" t="s">
        <v>190</v>
      </c>
      <c r="D97" s="5" t="s">
        <v>191</v>
      </c>
      <c r="E97" s="49" t="s">
        <v>116</v>
      </c>
      <c r="F97" s="50">
        <v>9789866798634</v>
      </c>
      <c r="G97" s="15">
        <v>1</v>
      </c>
      <c r="H97" s="51">
        <v>240</v>
      </c>
      <c r="I97" s="18">
        <f t="shared" si="1"/>
        <v>240</v>
      </c>
      <c r="J97" s="22" t="s">
        <v>252</v>
      </c>
      <c r="K97" s="17" t="s">
        <v>252</v>
      </c>
      <c r="L97" s="54" t="s">
        <v>252</v>
      </c>
      <c r="M97" s="3"/>
    </row>
    <row r="98" spans="1:13" ht="49.5">
      <c r="A98" s="15">
        <v>95</v>
      </c>
      <c r="B98" s="1" t="s">
        <v>83</v>
      </c>
      <c r="C98" s="5" t="s">
        <v>188</v>
      </c>
      <c r="D98" s="5" t="s">
        <v>192</v>
      </c>
      <c r="E98" s="49" t="s">
        <v>116</v>
      </c>
      <c r="F98" s="50">
        <v>9789578423770</v>
      </c>
      <c r="G98" s="15">
        <v>1</v>
      </c>
      <c r="H98" s="51">
        <v>320</v>
      </c>
      <c r="I98" s="18">
        <f t="shared" si="1"/>
        <v>320</v>
      </c>
      <c r="J98" s="22" t="s">
        <v>252</v>
      </c>
      <c r="K98" s="17" t="s">
        <v>252</v>
      </c>
      <c r="L98" s="54" t="s">
        <v>252</v>
      </c>
      <c r="M98" s="3"/>
    </row>
    <row r="99" spans="1:13">
      <c r="A99" s="15">
        <v>96</v>
      </c>
      <c r="B99" s="1" t="s">
        <v>84</v>
      </c>
      <c r="C99" s="5" t="s">
        <v>193</v>
      </c>
      <c r="D99" s="5" t="s">
        <v>194</v>
      </c>
      <c r="E99" s="49" t="s">
        <v>116</v>
      </c>
      <c r="F99" s="50">
        <v>9789866973635</v>
      </c>
      <c r="G99" s="15">
        <v>1</v>
      </c>
      <c r="H99" s="51">
        <v>300</v>
      </c>
      <c r="I99" s="18">
        <f t="shared" si="1"/>
        <v>300</v>
      </c>
      <c r="J99" s="17" t="s">
        <v>252</v>
      </c>
      <c r="K99" s="17" t="s">
        <v>252</v>
      </c>
      <c r="L99" s="54" t="s">
        <v>252</v>
      </c>
      <c r="M99" s="3"/>
    </row>
    <row r="100" spans="1:13">
      <c r="A100" s="15">
        <v>97</v>
      </c>
      <c r="B100" s="1" t="s">
        <v>85</v>
      </c>
      <c r="C100" s="5" t="s">
        <v>195</v>
      </c>
      <c r="D100" s="5" t="s">
        <v>196</v>
      </c>
      <c r="E100" s="49" t="s">
        <v>116</v>
      </c>
      <c r="F100" s="50">
        <v>9789865100810</v>
      </c>
      <c r="G100" s="15">
        <v>1</v>
      </c>
      <c r="H100" s="51">
        <v>340</v>
      </c>
      <c r="I100" s="18">
        <f t="shared" si="1"/>
        <v>340</v>
      </c>
      <c r="J100" s="17" t="s">
        <v>252</v>
      </c>
      <c r="K100" s="17" t="s">
        <v>252</v>
      </c>
      <c r="L100" s="54" t="s">
        <v>252</v>
      </c>
      <c r="M100" s="3"/>
    </row>
    <row r="101" spans="1:13">
      <c r="A101" s="15">
        <v>98</v>
      </c>
      <c r="B101" s="1" t="s">
        <v>86</v>
      </c>
      <c r="C101" s="5" t="s">
        <v>197</v>
      </c>
      <c r="D101" s="5" t="s">
        <v>198</v>
      </c>
      <c r="E101" s="49" t="s">
        <v>116</v>
      </c>
      <c r="F101" s="50">
        <v>9789862135419</v>
      </c>
      <c r="G101" s="15">
        <v>1</v>
      </c>
      <c r="H101" s="51">
        <v>350</v>
      </c>
      <c r="I101" s="18">
        <f t="shared" si="1"/>
        <v>350</v>
      </c>
      <c r="J101" s="17" t="s">
        <v>252</v>
      </c>
      <c r="K101" s="17" t="s">
        <v>252</v>
      </c>
      <c r="L101" s="54" t="s">
        <v>252</v>
      </c>
      <c r="M101" s="3"/>
    </row>
    <row r="102" spans="1:13">
      <c r="A102" s="15">
        <v>99</v>
      </c>
      <c r="B102" s="1" t="s">
        <v>87</v>
      </c>
      <c r="C102" s="5" t="s">
        <v>199</v>
      </c>
      <c r="D102" s="5" t="s">
        <v>200</v>
      </c>
      <c r="E102" s="49" t="s">
        <v>116</v>
      </c>
      <c r="F102" s="50">
        <v>9789866104329</v>
      </c>
      <c r="G102" s="6">
        <v>1</v>
      </c>
      <c r="H102" s="51">
        <v>260</v>
      </c>
      <c r="I102" s="18">
        <f t="shared" si="1"/>
        <v>260</v>
      </c>
      <c r="J102" s="17" t="s">
        <v>252</v>
      </c>
      <c r="K102" s="17" t="s">
        <v>252</v>
      </c>
      <c r="L102" s="54" t="s">
        <v>252</v>
      </c>
      <c r="M102" s="3"/>
    </row>
    <row r="103" spans="1:13" s="14" customFormat="1" ht="33">
      <c r="A103" s="15">
        <v>100</v>
      </c>
      <c r="B103" s="13" t="s">
        <v>245</v>
      </c>
      <c r="C103" s="9" t="s">
        <v>246</v>
      </c>
      <c r="D103" s="9" t="s">
        <v>247</v>
      </c>
      <c r="E103" s="49" t="s">
        <v>116</v>
      </c>
      <c r="F103" s="56">
        <v>9789869555814</v>
      </c>
      <c r="G103" s="6">
        <v>1</v>
      </c>
      <c r="H103" s="52">
        <v>350</v>
      </c>
      <c r="I103" s="18">
        <f t="shared" si="1"/>
        <v>350</v>
      </c>
      <c r="J103" s="22" t="s">
        <v>252</v>
      </c>
      <c r="K103" s="17" t="s">
        <v>252</v>
      </c>
      <c r="L103" s="54" t="s">
        <v>252</v>
      </c>
      <c r="M103" s="49"/>
    </row>
    <row r="104" spans="1:13">
      <c r="A104" s="15">
        <v>101</v>
      </c>
      <c r="B104" s="1" t="s">
        <v>88</v>
      </c>
      <c r="C104" s="5" t="s">
        <v>201</v>
      </c>
      <c r="D104" s="5" t="s">
        <v>202</v>
      </c>
      <c r="E104" s="49" t="s">
        <v>116</v>
      </c>
      <c r="F104" s="50">
        <v>9789573337201</v>
      </c>
      <c r="G104" s="15">
        <v>1</v>
      </c>
      <c r="H104" s="51">
        <v>450</v>
      </c>
      <c r="I104" s="18">
        <f t="shared" si="1"/>
        <v>450</v>
      </c>
      <c r="J104" s="22" t="s">
        <v>252</v>
      </c>
      <c r="K104" s="17" t="s">
        <v>252</v>
      </c>
      <c r="L104" s="54" t="s">
        <v>252</v>
      </c>
      <c r="M104" s="3"/>
    </row>
    <row r="105" spans="1:13" ht="49.5">
      <c r="A105" s="15">
        <v>102</v>
      </c>
      <c r="B105" s="1" t="s">
        <v>203</v>
      </c>
      <c r="C105" s="5" t="s">
        <v>204</v>
      </c>
      <c r="D105" s="5" t="s">
        <v>205</v>
      </c>
      <c r="E105" s="49" t="s">
        <v>116</v>
      </c>
      <c r="F105" s="50">
        <v>9789865101626</v>
      </c>
      <c r="G105" s="15">
        <v>1</v>
      </c>
      <c r="H105" s="51">
        <v>360</v>
      </c>
      <c r="I105" s="18">
        <f t="shared" si="1"/>
        <v>360</v>
      </c>
      <c r="J105" s="17" t="s">
        <v>252</v>
      </c>
      <c r="K105" s="17" t="s">
        <v>252</v>
      </c>
      <c r="L105" s="54" t="s">
        <v>252</v>
      </c>
      <c r="M105" s="3"/>
    </row>
    <row r="106" spans="1:13" ht="49.5">
      <c r="A106" s="15">
        <v>103</v>
      </c>
      <c r="B106" s="1" t="s">
        <v>89</v>
      </c>
      <c r="C106" s="5" t="s">
        <v>207</v>
      </c>
      <c r="D106" s="5" t="s">
        <v>206</v>
      </c>
      <c r="E106" s="49" t="s">
        <v>116</v>
      </c>
      <c r="F106" s="50">
        <v>9789863616993</v>
      </c>
      <c r="G106" s="15">
        <v>1</v>
      </c>
      <c r="H106" s="51">
        <v>320</v>
      </c>
      <c r="I106" s="18">
        <f t="shared" si="1"/>
        <v>320</v>
      </c>
      <c r="J106" s="17" t="s">
        <v>252</v>
      </c>
      <c r="K106" s="17" t="s">
        <v>252</v>
      </c>
      <c r="L106" s="54" t="s">
        <v>252</v>
      </c>
      <c r="M106" s="3"/>
    </row>
    <row r="107" spans="1:13" ht="33">
      <c r="A107" s="15">
        <v>104</v>
      </c>
      <c r="B107" s="1" t="s">
        <v>90</v>
      </c>
      <c r="C107" s="5" t="s">
        <v>208</v>
      </c>
      <c r="D107" s="5" t="s">
        <v>209</v>
      </c>
      <c r="E107" s="49" t="s">
        <v>116</v>
      </c>
      <c r="F107" s="50">
        <v>9789573334668</v>
      </c>
      <c r="G107" s="15">
        <v>1</v>
      </c>
      <c r="H107" s="51">
        <v>380</v>
      </c>
      <c r="I107" s="18">
        <f t="shared" si="1"/>
        <v>380</v>
      </c>
      <c r="J107" s="17" t="s">
        <v>252</v>
      </c>
      <c r="K107" s="17" t="s">
        <v>252</v>
      </c>
      <c r="L107" s="54" t="s">
        <v>252</v>
      </c>
      <c r="M107" s="3"/>
    </row>
    <row r="108" spans="1:13" ht="49.5">
      <c r="A108" s="15">
        <v>105</v>
      </c>
      <c r="B108" s="1" t="s">
        <v>212</v>
      </c>
      <c r="C108" s="5" t="s">
        <v>214</v>
      </c>
      <c r="D108" s="5" t="s">
        <v>176</v>
      </c>
      <c r="E108" s="49" t="s">
        <v>116</v>
      </c>
      <c r="F108" s="50">
        <v>9789575036867</v>
      </c>
      <c r="G108" s="6">
        <v>1</v>
      </c>
      <c r="H108" s="51">
        <v>350</v>
      </c>
      <c r="I108" s="18">
        <f t="shared" si="1"/>
        <v>350</v>
      </c>
      <c r="J108" s="22" t="s">
        <v>252</v>
      </c>
      <c r="K108" s="17" t="s">
        <v>252</v>
      </c>
      <c r="L108" s="54" t="s">
        <v>252</v>
      </c>
      <c r="M108" s="3"/>
    </row>
    <row r="109" spans="1:13" ht="33">
      <c r="A109" s="15">
        <v>106</v>
      </c>
      <c r="B109" s="1" t="s">
        <v>213</v>
      </c>
      <c r="C109" s="5" t="s">
        <v>215</v>
      </c>
      <c r="D109" s="5" t="s">
        <v>176</v>
      </c>
      <c r="E109" s="49" t="s">
        <v>116</v>
      </c>
      <c r="F109" s="50">
        <v>4717211028599</v>
      </c>
      <c r="G109" s="6">
        <v>1</v>
      </c>
      <c r="H109" s="51">
        <v>399</v>
      </c>
      <c r="I109" s="18">
        <f t="shared" si="1"/>
        <v>399</v>
      </c>
      <c r="J109" s="22" t="s">
        <v>252</v>
      </c>
      <c r="K109" s="17" t="s">
        <v>252</v>
      </c>
      <c r="L109" s="54" t="s">
        <v>252</v>
      </c>
      <c r="M109" s="3"/>
    </row>
    <row r="110" spans="1:13" ht="33">
      <c r="A110" s="15">
        <v>107</v>
      </c>
      <c r="B110" s="1" t="s">
        <v>99</v>
      </c>
      <c r="C110" s="5" t="s">
        <v>216</v>
      </c>
      <c r="D110" s="5" t="s">
        <v>46</v>
      </c>
      <c r="E110" s="49" t="s">
        <v>116</v>
      </c>
      <c r="F110" s="50">
        <v>9789573289920</v>
      </c>
      <c r="G110" s="15">
        <v>1</v>
      </c>
      <c r="H110" s="51">
        <v>320</v>
      </c>
      <c r="I110" s="18">
        <f t="shared" si="1"/>
        <v>320</v>
      </c>
      <c r="J110" s="17" t="s">
        <v>252</v>
      </c>
      <c r="K110" s="17" t="s">
        <v>252</v>
      </c>
      <c r="L110" s="54" t="s">
        <v>252</v>
      </c>
      <c r="M110" s="3"/>
    </row>
    <row r="111" spans="1:13">
      <c r="A111" s="15">
        <v>108</v>
      </c>
      <c r="B111" s="1" t="s">
        <v>359</v>
      </c>
      <c r="C111" s="5" t="s">
        <v>360</v>
      </c>
      <c r="D111" s="5" t="s">
        <v>69</v>
      </c>
      <c r="E111" s="49" t="s">
        <v>116</v>
      </c>
      <c r="F111" s="50">
        <v>9789862137390</v>
      </c>
      <c r="G111" s="15">
        <v>1</v>
      </c>
      <c r="H111" s="51">
        <v>300</v>
      </c>
      <c r="I111" s="18">
        <f t="shared" si="1"/>
        <v>300</v>
      </c>
      <c r="J111" s="17" t="s">
        <v>252</v>
      </c>
      <c r="K111" s="17" t="s">
        <v>252</v>
      </c>
      <c r="L111" s="54" t="s">
        <v>252</v>
      </c>
      <c r="M111" s="3"/>
    </row>
    <row r="112" spans="1:13" ht="33">
      <c r="A112" s="15">
        <v>109</v>
      </c>
      <c r="B112" s="1" t="s">
        <v>91</v>
      </c>
      <c r="C112" s="5" t="s">
        <v>217</v>
      </c>
      <c r="D112" s="5" t="s">
        <v>218</v>
      </c>
      <c r="E112" s="49" t="s">
        <v>116</v>
      </c>
      <c r="F112" s="50">
        <v>9789570847222</v>
      </c>
      <c r="G112" s="15">
        <v>1</v>
      </c>
      <c r="H112" s="51">
        <v>290</v>
      </c>
      <c r="I112" s="18">
        <f t="shared" si="1"/>
        <v>290</v>
      </c>
      <c r="J112" s="17" t="s">
        <v>252</v>
      </c>
      <c r="K112" s="17" t="s">
        <v>252</v>
      </c>
      <c r="L112" s="54" t="s">
        <v>252</v>
      </c>
      <c r="M112" s="3"/>
    </row>
    <row r="113" spans="1:13" ht="33">
      <c r="A113" s="15">
        <v>110</v>
      </c>
      <c r="B113" s="1" t="s">
        <v>219</v>
      </c>
      <c r="C113" s="5" t="s">
        <v>248</v>
      </c>
      <c r="D113" s="5" t="s">
        <v>202</v>
      </c>
      <c r="E113" s="49" t="s">
        <v>116</v>
      </c>
      <c r="F113" s="50">
        <v>9789573337126</v>
      </c>
      <c r="G113" s="15">
        <v>1</v>
      </c>
      <c r="H113" s="51">
        <v>399</v>
      </c>
      <c r="I113" s="18">
        <f t="shared" si="1"/>
        <v>399</v>
      </c>
      <c r="J113" s="17" t="s">
        <v>252</v>
      </c>
      <c r="K113" s="17" t="s">
        <v>252</v>
      </c>
      <c r="L113" s="54" t="s">
        <v>252</v>
      </c>
      <c r="M113" s="3"/>
    </row>
    <row r="114" spans="1:13">
      <c r="A114" s="15">
        <v>111</v>
      </c>
      <c r="B114" s="1" t="s">
        <v>92</v>
      </c>
      <c r="C114" s="5" t="s">
        <v>220</v>
      </c>
      <c r="D114" s="5" t="s">
        <v>221</v>
      </c>
      <c r="E114" s="49" t="s">
        <v>116</v>
      </c>
      <c r="F114" s="50">
        <v>9789869653343</v>
      </c>
      <c r="G114" s="15">
        <v>1</v>
      </c>
      <c r="H114" s="51">
        <v>280</v>
      </c>
      <c r="I114" s="18">
        <f t="shared" si="1"/>
        <v>280</v>
      </c>
      <c r="J114" s="22" t="s">
        <v>252</v>
      </c>
      <c r="K114" s="17" t="s">
        <v>252</v>
      </c>
      <c r="L114" s="54" t="s">
        <v>252</v>
      </c>
      <c r="M114" s="3"/>
    </row>
    <row r="115" spans="1:13">
      <c r="A115" s="15">
        <v>112</v>
      </c>
      <c r="B115" s="1" t="s">
        <v>93</v>
      </c>
      <c r="C115" s="5" t="s">
        <v>222</v>
      </c>
      <c r="D115" s="5" t="s">
        <v>223</v>
      </c>
      <c r="E115" s="49" t="s">
        <v>116</v>
      </c>
      <c r="F115" s="50">
        <v>9789863870777</v>
      </c>
      <c r="G115" s="6">
        <v>1</v>
      </c>
      <c r="H115" s="51">
        <v>499</v>
      </c>
      <c r="I115" s="18">
        <f t="shared" si="1"/>
        <v>499</v>
      </c>
      <c r="J115" s="22" t="s">
        <v>252</v>
      </c>
      <c r="K115" s="17" t="s">
        <v>252</v>
      </c>
      <c r="L115" s="54" t="s">
        <v>252</v>
      </c>
      <c r="M115" s="3"/>
    </row>
    <row r="116" spans="1:13">
      <c r="A116" s="15">
        <v>113</v>
      </c>
      <c r="B116" s="1" t="s">
        <v>361</v>
      </c>
      <c r="C116" s="5" t="s">
        <v>362</v>
      </c>
      <c r="D116" s="5" t="s">
        <v>223</v>
      </c>
      <c r="E116" s="49" t="s">
        <v>116</v>
      </c>
      <c r="F116" s="50">
        <v>9789866873379</v>
      </c>
      <c r="G116" s="51">
        <v>1</v>
      </c>
      <c r="H116" s="51">
        <v>280</v>
      </c>
      <c r="I116" s="18">
        <f t="shared" si="1"/>
        <v>280</v>
      </c>
      <c r="J116" s="22" t="s">
        <v>252</v>
      </c>
      <c r="K116" s="17" t="s">
        <v>252</v>
      </c>
      <c r="L116" s="54" t="s">
        <v>252</v>
      </c>
      <c r="M116" s="3"/>
    </row>
    <row r="117" spans="1:13">
      <c r="A117" s="15">
        <v>114</v>
      </c>
      <c r="B117" s="1" t="s">
        <v>363</v>
      </c>
      <c r="C117" s="5" t="s">
        <v>364</v>
      </c>
      <c r="D117" s="5" t="s">
        <v>365</v>
      </c>
      <c r="E117" s="49" t="s">
        <v>116</v>
      </c>
      <c r="F117" s="50">
        <v>9789865896355</v>
      </c>
      <c r="G117" s="51">
        <v>1</v>
      </c>
      <c r="H117" s="51">
        <v>300</v>
      </c>
      <c r="I117" s="18">
        <f t="shared" si="1"/>
        <v>300</v>
      </c>
      <c r="J117" s="22" t="s">
        <v>252</v>
      </c>
      <c r="K117" s="17" t="s">
        <v>252</v>
      </c>
      <c r="L117" s="54" t="s">
        <v>252</v>
      </c>
      <c r="M117" s="3"/>
    </row>
    <row r="118" spans="1:13">
      <c r="A118" s="15">
        <v>115</v>
      </c>
      <c r="B118" s="1" t="s">
        <v>366</v>
      </c>
      <c r="C118" s="5" t="s">
        <v>367</v>
      </c>
      <c r="D118" s="5" t="s">
        <v>368</v>
      </c>
      <c r="E118" s="49" t="s">
        <v>116</v>
      </c>
      <c r="F118" s="50">
        <v>9789862136157</v>
      </c>
      <c r="G118" s="51">
        <v>1</v>
      </c>
      <c r="H118" s="51">
        <v>300</v>
      </c>
      <c r="I118" s="18">
        <f t="shared" si="1"/>
        <v>300</v>
      </c>
      <c r="J118" s="22" t="s">
        <v>252</v>
      </c>
      <c r="K118" s="17" t="s">
        <v>252</v>
      </c>
      <c r="L118" s="54" t="s">
        <v>252</v>
      </c>
      <c r="M118" s="3"/>
    </row>
    <row r="119" spans="1:13">
      <c r="A119" s="15">
        <v>116</v>
      </c>
      <c r="B119" s="1" t="s">
        <v>369</v>
      </c>
      <c r="C119" s="5" t="s">
        <v>370</v>
      </c>
      <c r="D119" s="5" t="s">
        <v>371</v>
      </c>
      <c r="E119" s="49" t="s">
        <v>116</v>
      </c>
      <c r="F119" s="50">
        <v>9789863206989</v>
      </c>
      <c r="G119" s="51">
        <v>1</v>
      </c>
      <c r="H119" s="51">
        <v>350</v>
      </c>
      <c r="I119" s="18">
        <f t="shared" si="1"/>
        <v>350</v>
      </c>
      <c r="J119" s="22" t="s">
        <v>252</v>
      </c>
      <c r="K119" s="17" t="s">
        <v>252</v>
      </c>
      <c r="L119" s="54" t="s">
        <v>252</v>
      </c>
      <c r="M119" s="3"/>
    </row>
    <row r="120" spans="1:13" ht="33">
      <c r="A120" s="15">
        <v>117</v>
      </c>
      <c r="B120" s="1" t="s">
        <v>372</v>
      </c>
      <c r="C120" s="5" t="s">
        <v>373</v>
      </c>
      <c r="D120" s="5" t="s">
        <v>374</v>
      </c>
      <c r="E120" s="49" t="s">
        <v>116</v>
      </c>
      <c r="F120" s="50">
        <v>9789863209140</v>
      </c>
      <c r="G120" s="51">
        <v>1</v>
      </c>
      <c r="H120" s="51">
        <v>550</v>
      </c>
      <c r="I120" s="18">
        <f t="shared" si="1"/>
        <v>550</v>
      </c>
      <c r="J120" s="22" t="s">
        <v>252</v>
      </c>
      <c r="K120" s="17" t="s">
        <v>252</v>
      </c>
      <c r="L120" s="54" t="s">
        <v>252</v>
      </c>
      <c r="M120" s="3"/>
    </row>
    <row r="121" spans="1:13">
      <c r="A121" s="15">
        <v>118</v>
      </c>
      <c r="B121" s="1" t="s">
        <v>375</v>
      </c>
      <c r="C121" s="5" t="s">
        <v>376</v>
      </c>
      <c r="D121" s="5" t="s">
        <v>185</v>
      </c>
      <c r="E121" s="49" t="s">
        <v>116</v>
      </c>
      <c r="F121" s="2">
        <v>9789865513849</v>
      </c>
      <c r="G121" s="51">
        <v>1</v>
      </c>
      <c r="H121" s="51">
        <v>320</v>
      </c>
      <c r="I121" s="18">
        <f t="shared" si="1"/>
        <v>320</v>
      </c>
      <c r="J121" s="22" t="s">
        <v>252</v>
      </c>
      <c r="K121" s="17" t="s">
        <v>252</v>
      </c>
      <c r="L121" s="54" t="s">
        <v>252</v>
      </c>
      <c r="M121" s="3"/>
    </row>
    <row r="122" spans="1:13" ht="54" customHeight="1">
      <c r="A122" s="15">
        <v>119</v>
      </c>
      <c r="B122" s="1" t="s">
        <v>377</v>
      </c>
      <c r="C122" s="5" t="s">
        <v>378</v>
      </c>
      <c r="D122" s="5" t="s">
        <v>379</v>
      </c>
      <c r="E122" s="49" t="s">
        <v>116</v>
      </c>
      <c r="F122" s="2">
        <v>9789865813826</v>
      </c>
      <c r="G122" s="51">
        <v>1</v>
      </c>
      <c r="H122" s="51">
        <v>450</v>
      </c>
      <c r="I122" s="18">
        <f t="shared" si="1"/>
        <v>450</v>
      </c>
      <c r="J122" s="22" t="s">
        <v>252</v>
      </c>
      <c r="K122" s="17" t="s">
        <v>252</v>
      </c>
      <c r="L122" s="54" t="s">
        <v>252</v>
      </c>
      <c r="M122" s="3"/>
    </row>
    <row r="123" spans="1:13" ht="33">
      <c r="A123" s="15">
        <v>120</v>
      </c>
      <c r="B123" s="1" t="s">
        <v>380</v>
      </c>
      <c r="C123" s="5" t="s">
        <v>381</v>
      </c>
      <c r="D123" s="5" t="s">
        <v>382</v>
      </c>
      <c r="E123" s="49" t="s">
        <v>116</v>
      </c>
      <c r="F123" s="2">
        <v>9789869956376</v>
      </c>
      <c r="G123" s="51">
        <v>1</v>
      </c>
      <c r="H123" s="51">
        <v>380</v>
      </c>
      <c r="I123" s="18">
        <f t="shared" si="1"/>
        <v>380</v>
      </c>
      <c r="J123" s="22" t="s">
        <v>252</v>
      </c>
      <c r="K123" s="17" t="s">
        <v>252</v>
      </c>
      <c r="L123" s="54" t="s">
        <v>252</v>
      </c>
      <c r="M123" s="3"/>
    </row>
    <row r="124" spans="1:13" ht="82.5">
      <c r="A124" s="15">
        <v>121</v>
      </c>
      <c r="B124" s="1" t="s">
        <v>383</v>
      </c>
      <c r="C124" s="5" t="s">
        <v>384</v>
      </c>
      <c r="D124" s="5" t="s">
        <v>129</v>
      </c>
      <c r="E124" s="49" t="s">
        <v>116</v>
      </c>
      <c r="F124" s="2">
        <v>9789869481120</v>
      </c>
      <c r="G124" s="51">
        <v>1</v>
      </c>
      <c r="H124" s="51">
        <v>340</v>
      </c>
      <c r="I124" s="18">
        <f t="shared" si="1"/>
        <v>340</v>
      </c>
      <c r="J124" s="22" t="s">
        <v>252</v>
      </c>
      <c r="K124" s="17" t="s">
        <v>252</v>
      </c>
      <c r="L124" s="54" t="s">
        <v>252</v>
      </c>
      <c r="M124" s="3"/>
    </row>
    <row r="125" spans="1:13" ht="19.5">
      <c r="A125" s="32" t="s">
        <v>347</v>
      </c>
      <c r="B125" s="35"/>
      <c r="C125" s="35"/>
      <c r="D125" s="35"/>
      <c r="E125" s="32"/>
      <c r="F125" s="32"/>
      <c r="G125" s="15">
        <f>SUM(G4:G124)</f>
        <v>179</v>
      </c>
      <c r="H125" s="15">
        <f>SUM(H4:H124)</f>
        <v>44443</v>
      </c>
      <c r="I125" s="15">
        <f>SUM(I4:I124)</f>
        <v>65903</v>
      </c>
      <c r="J125" s="35"/>
      <c r="K125" s="35"/>
      <c r="L125" s="37"/>
      <c r="M125" s="35"/>
    </row>
    <row r="126" spans="1:13" ht="270" customHeight="1">
      <c r="A126" s="57" t="s">
        <v>13</v>
      </c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</row>
    <row r="127" spans="1:13" ht="82.5" customHeight="1">
      <c r="A127" s="64" t="s">
        <v>354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</row>
  </sheetData>
  <mergeCells count="4">
    <mergeCell ref="A126:M126"/>
    <mergeCell ref="A1:M1"/>
    <mergeCell ref="A2:M2"/>
    <mergeCell ref="A127:M127"/>
  </mergeCells>
  <phoneticPr fontId="1" type="noConversion"/>
  <conditionalFormatting sqref="B20 B27:B115">
    <cfRule type="expression" dxfId="2" priority="70" stopIfTrue="1">
      <formula>AND(COUNTIF(#REF!,B20)+COUNTIF($B$2:$B$153,B20)&gt;1,NOT(ISBLANK(B20)))</formula>
    </cfRule>
  </conditionalFormatting>
  <conditionalFormatting sqref="B116:B120">
    <cfRule type="expression" dxfId="1" priority="72" stopIfTrue="1">
      <formula>AND(COUNTIF(#REF!,B116)+COUNTIF($B$2:$B$204,B116)&gt;1,NOT(ISBLANK(B116)))</formula>
    </cfRule>
  </conditionalFormatting>
  <conditionalFormatting sqref="B121:B124">
    <cfRule type="expression" dxfId="0" priority="73" stopIfTrue="1">
      <formula>AND(COUNTIF(#REF!,B121)+COUNTIF($B$2:$B$195,B121)&gt;1,NOT(ISBLANK(B121)))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8" sqref="B8:L8"/>
    </sheetView>
  </sheetViews>
  <sheetFormatPr defaultRowHeight="16.5"/>
  <sheetData>
    <row r="1" spans="1:13" ht="49.5">
      <c r="A1" s="6">
        <v>173</v>
      </c>
      <c r="B1" s="25" t="s">
        <v>262</v>
      </c>
      <c r="C1" s="8" t="s">
        <v>263</v>
      </c>
      <c r="D1" s="15" t="s">
        <v>264</v>
      </c>
      <c r="E1" s="15" t="s">
        <v>251</v>
      </c>
      <c r="F1" s="26">
        <v>9789868454200</v>
      </c>
      <c r="G1" s="27">
        <v>1</v>
      </c>
      <c r="H1" s="27">
        <v>960</v>
      </c>
      <c r="I1" s="18">
        <f t="shared" ref="I1:I13" si="0">G1*H1</f>
        <v>960</v>
      </c>
      <c r="J1" s="27" t="s">
        <v>260</v>
      </c>
      <c r="K1" s="27" t="s">
        <v>254</v>
      </c>
      <c r="L1" s="27" t="s">
        <v>257</v>
      </c>
      <c r="M1" s="27"/>
    </row>
    <row r="2" spans="1:13" ht="49.5">
      <c r="A2" s="6">
        <v>174</v>
      </c>
      <c r="B2" s="25" t="s">
        <v>265</v>
      </c>
      <c r="C2" s="8" t="s">
        <v>266</v>
      </c>
      <c r="D2" s="15" t="s">
        <v>264</v>
      </c>
      <c r="E2" s="15" t="s">
        <v>251</v>
      </c>
      <c r="F2" s="26">
        <v>9789868454217</v>
      </c>
      <c r="G2" s="27">
        <v>1</v>
      </c>
      <c r="H2" s="27">
        <v>1600</v>
      </c>
      <c r="I2" s="18">
        <f t="shared" si="0"/>
        <v>1600</v>
      </c>
      <c r="J2" s="27" t="s">
        <v>260</v>
      </c>
      <c r="K2" s="27" t="s">
        <v>254</v>
      </c>
      <c r="L2" s="27" t="s">
        <v>254</v>
      </c>
      <c r="M2" s="27"/>
    </row>
    <row r="3" spans="1:13" ht="132">
      <c r="A3" s="6">
        <v>175</v>
      </c>
      <c r="B3" s="8" t="s">
        <v>267</v>
      </c>
      <c r="C3" s="8" t="s">
        <v>268</v>
      </c>
      <c r="D3" s="15" t="s">
        <v>261</v>
      </c>
      <c r="E3" s="15" t="s">
        <v>251</v>
      </c>
      <c r="F3" s="26">
        <v>9789864554225</v>
      </c>
      <c r="G3" s="27">
        <v>1</v>
      </c>
      <c r="H3" s="27">
        <v>400</v>
      </c>
      <c r="I3" s="18">
        <f t="shared" si="0"/>
        <v>400</v>
      </c>
      <c r="J3" s="27" t="s">
        <v>260</v>
      </c>
      <c r="K3" s="27" t="s">
        <v>254</v>
      </c>
      <c r="L3" s="27" t="s">
        <v>254</v>
      </c>
      <c r="M3" s="3"/>
    </row>
    <row r="4" spans="1:13" ht="115.5">
      <c r="A4" s="6">
        <v>176</v>
      </c>
      <c r="B4" s="28" t="s">
        <v>269</v>
      </c>
      <c r="C4" s="8" t="s">
        <v>270</v>
      </c>
      <c r="D4" s="15" t="s">
        <v>271</v>
      </c>
      <c r="E4" s="15" t="s">
        <v>251</v>
      </c>
      <c r="F4" s="29">
        <v>9789576583896</v>
      </c>
      <c r="G4" s="15">
        <v>1</v>
      </c>
      <c r="H4" s="15">
        <v>380</v>
      </c>
      <c r="I4" s="18">
        <f t="shared" si="0"/>
        <v>380</v>
      </c>
      <c r="J4" s="15" t="s">
        <v>254</v>
      </c>
      <c r="K4" s="15" t="s">
        <v>254</v>
      </c>
      <c r="L4" s="15" t="s">
        <v>254</v>
      </c>
      <c r="M4" s="3"/>
    </row>
    <row r="5" spans="1:13" ht="66">
      <c r="A5" s="6">
        <v>177</v>
      </c>
      <c r="B5" s="28" t="s">
        <v>272</v>
      </c>
      <c r="C5" s="8" t="s">
        <v>273</v>
      </c>
      <c r="D5" s="15" t="s">
        <v>274</v>
      </c>
      <c r="E5" s="15" t="s">
        <v>253</v>
      </c>
      <c r="F5" s="29">
        <v>9789868956117</v>
      </c>
      <c r="G5" s="15">
        <v>1</v>
      </c>
      <c r="H5" s="15">
        <v>330</v>
      </c>
      <c r="I5" s="18">
        <f t="shared" si="0"/>
        <v>330</v>
      </c>
      <c r="J5" s="15" t="s">
        <v>258</v>
      </c>
      <c r="K5" s="15" t="s">
        <v>256</v>
      </c>
      <c r="L5" s="15" t="s">
        <v>256</v>
      </c>
      <c r="M5" s="3"/>
    </row>
    <row r="6" spans="1:13" ht="66">
      <c r="A6" s="6">
        <v>178</v>
      </c>
      <c r="B6" s="16" t="s">
        <v>275</v>
      </c>
      <c r="C6" s="16" t="s">
        <v>276</v>
      </c>
      <c r="D6" s="17" t="s">
        <v>226</v>
      </c>
      <c r="E6" s="18" t="s">
        <v>277</v>
      </c>
      <c r="F6" s="19">
        <v>9789863423645</v>
      </c>
      <c r="G6" s="18">
        <v>1</v>
      </c>
      <c r="H6" s="20">
        <v>300</v>
      </c>
      <c r="I6" s="18">
        <f t="shared" si="0"/>
        <v>300</v>
      </c>
      <c r="J6" s="17" t="s">
        <v>259</v>
      </c>
      <c r="K6" s="17" t="s">
        <v>260</v>
      </c>
      <c r="L6" s="17" t="s">
        <v>260</v>
      </c>
      <c r="M6" s="3"/>
    </row>
    <row r="7" spans="1:13" ht="49.5">
      <c r="A7" s="6">
        <v>179</v>
      </c>
      <c r="B7" s="21" t="s">
        <v>278</v>
      </c>
      <c r="C7" s="21" t="s">
        <v>279</v>
      </c>
      <c r="D7" s="22" t="s">
        <v>280</v>
      </c>
      <c r="E7" s="15" t="s">
        <v>255</v>
      </c>
      <c r="F7" s="23">
        <v>9789860574364</v>
      </c>
      <c r="G7" s="15">
        <v>1</v>
      </c>
      <c r="H7" s="24">
        <v>420</v>
      </c>
      <c r="I7" s="18">
        <f t="shared" si="0"/>
        <v>420</v>
      </c>
      <c r="J7" s="22" t="s">
        <v>254</v>
      </c>
      <c r="K7" s="22" t="s">
        <v>256</v>
      </c>
      <c r="L7" s="22" t="s">
        <v>256</v>
      </c>
      <c r="M7" s="3"/>
    </row>
    <row r="8" spans="1:13" ht="82.5">
      <c r="A8" s="6">
        <v>180</v>
      </c>
      <c r="B8" s="21" t="s">
        <v>281</v>
      </c>
      <c r="C8" s="21" t="s">
        <v>282</v>
      </c>
      <c r="D8" s="22" t="s">
        <v>283</v>
      </c>
      <c r="E8" s="15" t="s">
        <v>284</v>
      </c>
      <c r="F8" s="23">
        <v>9789868834156</v>
      </c>
      <c r="G8" s="15">
        <v>1</v>
      </c>
      <c r="H8" s="24">
        <v>380</v>
      </c>
      <c r="I8" s="18">
        <f t="shared" si="0"/>
        <v>380</v>
      </c>
      <c r="J8" s="22" t="s">
        <v>285</v>
      </c>
      <c r="K8" s="22" t="s">
        <v>257</v>
      </c>
      <c r="L8" s="22" t="s">
        <v>257</v>
      </c>
      <c r="M8" s="3"/>
    </row>
    <row r="9" spans="1:13" ht="66">
      <c r="A9" s="6">
        <v>181</v>
      </c>
      <c r="B9" s="21" t="s">
        <v>286</v>
      </c>
      <c r="C9" s="21" t="s">
        <v>287</v>
      </c>
      <c r="D9" s="22" t="s">
        <v>288</v>
      </c>
      <c r="E9" s="15" t="s">
        <v>251</v>
      </c>
      <c r="F9" s="23">
        <v>9789578039421</v>
      </c>
      <c r="G9" s="15">
        <v>1</v>
      </c>
      <c r="H9" s="24">
        <v>280</v>
      </c>
      <c r="I9" s="18">
        <f t="shared" si="0"/>
        <v>280</v>
      </c>
      <c r="J9" s="22" t="s">
        <v>258</v>
      </c>
      <c r="K9" s="22" t="s">
        <v>258</v>
      </c>
      <c r="L9" s="22" t="s">
        <v>258</v>
      </c>
      <c r="M9" s="3"/>
    </row>
    <row r="10" spans="1:13" ht="66">
      <c r="A10" s="6">
        <v>182</v>
      </c>
      <c r="B10" s="21" t="s">
        <v>289</v>
      </c>
      <c r="C10" s="21" t="s">
        <v>287</v>
      </c>
      <c r="D10" s="22" t="s">
        <v>288</v>
      </c>
      <c r="E10" s="15" t="s">
        <v>290</v>
      </c>
      <c r="F10" s="23">
        <v>9789578039117</v>
      </c>
      <c r="G10" s="15">
        <v>1</v>
      </c>
      <c r="H10" s="24">
        <v>280</v>
      </c>
      <c r="I10" s="18">
        <f t="shared" si="0"/>
        <v>280</v>
      </c>
      <c r="J10" s="22" t="s">
        <v>291</v>
      </c>
      <c r="K10" s="22" t="s">
        <v>257</v>
      </c>
      <c r="L10" s="22" t="s">
        <v>257</v>
      </c>
      <c r="M10" s="3"/>
    </row>
    <row r="11" spans="1:13" ht="33">
      <c r="A11" s="6">
        <v>183</v>
      </c>
      <c r="B11" s="21" t="s">
        <v>292</v>
      </c>
      <c r="C11" s="21" t="s">
        <v>293</v>
      </c>
      <c r="D11" s="22" t="s">
        <v>294</v>
      </c>
      <c r="E11" s="15" t="s">
        <v>251</v>
      </c>
      <c r="F11" s="23">
        <v>9789866104794</v>
      </c>
      <c r="G11" s="15">
        <v>1</v>
      </c>
      <c r="H11" s="24">
        <v>200</v>
      </c>
      <c r="I11" s="18">
        <f t="shared" si="0"/>
        <v>200</v>
      </c>
      <c r="J11" s="22" t="s">
        <v>254</v>
      </c>
      <c r="K11" s="22" t="s">
        <v>254</v>
      </c>
      <c r="L11" s="22" t="s">
        <v>295</v>
      </c>
      <c r="M11" s="3"/>
    </row>
    <row r="12" spans="1:13" ht="99">
      <c r="A12" s="6">
        <v>184</v>
      </c>
      <c r="B12" s="21" t="s">
        <v>296</v>
      </c>
      <c r="C12" s="21" t="s">
        <v>297</v>
      </c>
      <c r="D12" s="22" t="s">
        <v>187</v>
      </c>
      <c r="E12" s="15" t="s">
        <v>255</v>
      </c>
      <c r="F12" s="23">
        <v>9789865956981</v>
      </c>
      <c r="G12" s="15">
        <v>1</v>
      </c>
      <c r="H12" s="24">
        <v>280</v>
      </c>
      <c r="I12" s="18">
        <f t="shared" si="0"/>
        <v>280</v>
      </c>
      <c r="J12" s="22" t="s">
        <v>254</v>
      </c>
      <c r="K12" s="22" t="s">
        <v>254</v>
      </c>
      <c r="L12" s="22" t="s">
        <v>254</v>
      </c>
      <c r="M12" s="3"/>
    </row>
    <row r="13" spans="1:13" ht="33">
      <c r="A13" s="6">
        <v>185</v>
      </c>
      <c r="B13" s="21" t="s">
        <v>298</v>
      </c>
      <c r="C13" s="21" t="s">
        <v>299</v>
      </c>
      <c r="D13" s="22" t="s">
        <v>300</v>
      </c>
      <c r="E13" s="15" t="s">
        <v>251</v>
      </c>
      <c r="F13" s="23">
        <v>9789575709495</v>
      </c>
      <c r="G13" s="15">
        <v>1</v>
      </c>
      <c r="H13" s="24">
        <v>260</v>
      </c>
      <c r="I13" s="18">
        <f t="shared" si="0"/>
        <v>260</v>
      </c>
      <c r="J13" s="22" t="s">
        <v>301</v>
      </c>
      <c r="K13" s="22" t="s">
        <v>257</v>
      </c>
      <c r="L13" s="22" t="s">
        <v>256</v>
      </c>
      <c r="M13" s="3"/>
    </row>
  </sheetData>
  <phoneticPr fontId="14" type="noConversion"/>
  <conditionalFormatting sqref="B2:B3">
    <cfRule type="expression" dxfId="6" priority="4" stopIfTrue="1">
      <formula>AND(COUNTIF(#REF!,B2)+COUNTIF($B$2:$B$232,B2)&gt;1,NOT(ISBLANK(B2)))</formula>
    </cfRule>
  </conditionalFormatting>
  <conditionalFormatting sqref="B1">
    <cfRule type="expression" dxfId="5" priority="3" stopIfTrue="1">
      <formula>AND(COUNTIF(#REF!,B1)+COUNTIF($B$2:$B$232,B1)&gt;1,NOT(ISBLANK(B1)))</formula>
    </cfRule>
  </conditionalFormatting>
  <conditionalFormatting sqref="B6:B13">
    <cfRule type="expression" dxfId="4" priority="2" stopIfTrue="1">
      <formula>AND(COUNTIF(#REF!,B6)+COUNTIF($B$2:$B$232,B6)&gt;1,NOT(ISBLANK(B6)))</formula>
    </cfRule>
  </conditionalFormatting>
  <conditionalFormatting sqref="B4:B5">
    <cfRule type="expression" dxfId="3" priority="1" stopIfTrue="1">
      <formula>AND(COUNTIF(#REF!,B4)+COUNTIF($B$2:$B$232,B4)&gt;1,NOT(ISBLANK(B4)))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yjjh</cp:lastModifiedBy>
  <cp:lastPrinted>2022-12-22T00:25:22Z</cp:lastPrinted>
  <dcterms:created xsi:type="dcterms:W3CDTF">2012-07-23T02:09:03Z</dcterms:created>
  <dcterms:modified xsi:type="dcterms:W3CDTF">2022-12-22T00:56:37Z</dcterms:modified>
</cp:coreProperties>
</file>